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lbertino.pierre\Downloads\"/>
    </mc:Choice>
  </mc:AlternateContent>
  <xr:revisionPtr revIDLastSave="0" documentId="8_{E26F4AF0-371B-4208-9A65-705C7052675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lanilha resumo orçamento" sheetId="47" r:id="rId1"/>
    <sheet name="Preços unitários" sheetId="46" r:id="rId2"/>
    <sheet name="Cálculo do fator &quot;K&quot;" sheetId="41" r:id="rId3"/>
    <sheet name="Quantitativo MDO" sheetId="43" r:id="rId4"/>
  </sheets>
  <definedNames>
    <definedName name="_xlnm.Print_Area" localSheetId="2">'Cálculo do fator "K"'!$A$5:$M$41</definedName>
    <definedName name="_xlnm.Print_Area" localSheetId="0">'Planilha resumo orçamento'!$A$1:$L$22</definedName>
    <definedName name="_xlnm.Print_Area" localSheetId="1">'Preços unitários'!$A$1:$L$371</definedName>
    <definedName name="_xlnm.Print_Area" localSheetId="3">'Quantitativo MDO'!$A$1:$F$82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7" i="47" l="1"/>
  <c r="I16" i="47"/>
  <c r="I15" i="47"/>
  <c r="I14" i="47"/>
  <c r="I13" i="47"/>
  <c r="I12" i="47"/>
  <c r="C114" i="46"/>
  <c r="H351" i="46" l="1"/>
  <c r="H343" i="46"/>
  <c r="H307" i="46"/>
  <c r="H299" i="46"/>
  <c r="H263" i="46"/>
  <c r="H255" i="46"/>
  <c r="H219" i="46"/>
  <c r="H211" i="46"/>
  <c r="H131" i="46"/>
  <c r="H123" i="46"/>
  <c r="K367" i="46" l="1"/>
  <c r="K323" i="46"/>
  <c r="K279" i="46"/>
  <c r="K235" i="46"/>
  <c r="K191" i="46"/>
  <c r="K147" i="46"/>
  <c r="K103" i="46"/>
  <c r="K59" i="46"/>
  <c r="F334" i="46" l="1"/>
  <c r="F290" i="46"/>
  <c r="F246" i="46"/>
  <c r="F202" i="46"/>
  <c r="F158" i="46"/>
  <c r="F114" i="46"/>
  <c r="F70" i="46"/>
  <c r="E80" i="43"/>
  <c r="E81" i="43" s="1"/>
  <c r="F336" i="46" s="1"/>
  <c r="E71" i="43"/>
  <c r="E72" i="43" s="1"/>
  <c r="F292" i="46" s="1"/>
  <c r="E62" i="43"/>
  <c r="E63" i="43" s="1"/>
  <c r="F248" i="46" s="1"/>
  <c r="E53" i="43"/>
  <c r="E54" i="43" s="1"/>
  <c r="F204" i="46" s="1"/>
  <c r="E44" i="43"/>
  <c r="E45" i="43" s="1"/>
  <c r="F160" i="46" s="1"/>
  <c r="E35" i="43"/>
  <c r="E36" i="43" s="1"/>
  <c r="F116" i="46" s="1"/>
  <c r="E26" i="43"/>
  <c r="E27" i="43" s="1"/>
  <c r="F72" i="46" s="1"/>
  <c r="F26" i="46"/>
  <c r="E17" i="43"/>
  <c r="E18" i="43" s="1"/>
  <c r="F28" i="46" s="1"/>
  <c r="G365" i="46"/>
  <c r="I365" i="46" s="1"/>
  <c r="K365" i="46" s="1"/>
  <c r="G336" i="46" s="1"/>
  <c r="G364" i="46"/>
  <c r="I364" i="46" s="1"/>
  <c r="K364" i="46" s="1"/>
  <c r="G335" i="46" s="1"/>
  <c r="G363" i="46"/>
  <c r="I363" i="46" s="1"/>
  <c r="K363" i="46" s="1"/>
  <c r="G334" i="46" s="1"/>
  <c r="G321" i="46"/>
  <c r="I321" i="46" s="1"/>
  <c r="K321" i="46" s="1"/>
  <c r="G292" i="46" s="1"/>
  <c r="G320" i="46"/>
  <c r="I320" i="46" s="1"/>
  <c r="K320" i="46" s="1"/>
  <c r="G291" i="46" s="1"/>
  <c r="G319" i="46"/>
  <c r="I319" i="46" s="1"/>
  <c r="K319" i="46" s="1"/>
  <c r="G290" i="46" s="1"/>
  <c r="G277" i="46"/>
  <c r="I277" i="46" s="1"/>
  <c r="K277" i="46" s="1"/>
  <c r="G248" i="46" s="1"/>
  <c r="G276" i="46"/>
  <c r="I276" i="46" s="1"/>
  <c r="K276" i="46" s="1"/>
  <c r="G247" i="46" s="1"/>
  <c r="G275" i="46"/>
  <c r="I275" i="46" s="1"/>
  <c r="K275" i="46" s="1"/>
  <c r="G246" i="46" s="1"/>
  <c r="G233" i="46"/>
  <c r="I233" i="46" s="1"/>
  <c r="K233" i="46" s="1"/>
  <c r="G204" i="46" s="1"/>
  <c r="G232" i="46"/>
  <c r="I232" i="46" s="1"/>
  <c r="K232" i="46" s="1"/>
  <c r="G203" i="46" s="1"/>
  <c r="G231" i="46"/>
  <c r="I231" i="46" s="1"/>
  <c r="K231" i="46" s="1"/>
  <c r="G202" i="46" s="1"/>
  <c r="G189" i="46"/>
  <c r="I189" i="46" s="1"/>
  <c r="K189" i="46" s="1"/>
  <c r="G160" i="46" s="1"/>
  <c r="G188" i="46"/>
  <c r="I188" i="46" s="1"/>
  <c r="K188" i="46" s="1"/>
  <c r="G159" i="46" s="1"/>
  <c r="G187" i="46"/>
  <c r="I187" i="46" s="1"/>
  <c r="K187" i="46" s="1"/>
  <c r="G158" i="46" s="1"/>
  <c r="G145" i="46"/>
  <c r="I145" i="46" s="1"/>
  <c r="K145" i="46" s="1"/>
  <c r="G116" i="46" s="1"/>
  <c r="G144" i="46"/>
  <c r="I144" i="46" s="1"/>
  <c r="K144" i="46" s="1"/>
  <c r="G115" i="46" s="1"/>
  <c r="G143" i="46"/>
  <c r="I143" i="46" s="1"/>
  <c r="K143" i="46" s="1"/>
  <c r="G114" i="46" s="1"/>
  <c r="G101" i="46"/>
  <c r="I101" i="46" s="1"/>
  <c r="K101" i="46" s="1"/>
  <c r="G72" i="46" s="1"/>
  <c r="G100" i="46"/>
  <c r="I100" i="46" s="1"/>
  <c r="K100" i="46" s="1"/>
  <c r="G71" i="46" s="1"/>
  <c r="G99" i="46"/>
  <c r="I99" i="46" s="1"/>
  <c r="K99" i="46" s="1"/>
  <c r="G70" i="46" s="1"/>
  <c r="G57" i="46"/>
  <c r="I57" i="46" s="1"/>
  <c r="K57" i="46" s="1"/>
  <c r="G28" i="46" s="1"/>
  <c r="G56" i="46"/>
  <c r="I56" i="46" s="1"/>
  <c r="K56" i="46" s="1"/>
  <c r="G27" i="46" s="1"/>
  <c r="G55" i="46"/>
  <c r="I55" i="46" s="1"/>
  <c r="K55" i="46" s="1"/>
  <c r="G26" i="46" s="1"/>
  <c r="D336" i="46"/>
  <c r="C336" i="46"/>
  <c r="D335" i="46"/>
  <c r="C335" i="46"/>
  <c r="D334" i="46"/>
  <c r="C334" i="46"/>
  <c r="D292" i="46"/>
  <c r="C292" i="46"/>
  <c r="D291" i="46"/>
  <c r="C291" i="46"/>
  <c r="D290" i="46"/>
  <c r="C290" i="46"/>
  <c r="D248" i="46"/>
  <c r="C248" i="46"/>
  <c r="D247" i="46"/>
  <c r="C247" i="46"/>
  <c r="D246" i="46"/>
  <c r="C246" i="46"/>
  <c r="D204" i="46"/>
  <c r="C204" i="46"/>
  <c r="D203" i="46"/>
  <c r="C203" i="46"/>
  <c r="D202" i="46"/>
  <c r="C202" i="46"/>
  <c r="H175" i="46"/>
  <c r="H167" i="46"/>
  <c r="D160" i="46"/>
  <c r="C160" i="46"/>
  <c r="D159" i="46"/>
  <c r="C159" i="46"/>
  <c r="D158" i="46"/>
  <c r="C158" i="46"/>
  <c r="D116" i="46"/>
  <c r="C116" i="46"/>
  <c r="D115" i="46"/>
  <c r="C115" i="46"/>
  <c r="D114" i="46"/>
  <c r="H87" i="46"/>
  <c r="H79" i="46"/>
  <c r="D72" i="46"/>
  <c r="C72" i="46"/>
  <c r="D71" i="46"/>
  <c r="C71" i="46"/>
  <c r="D70" i="46"/>
  <c r="C70" i="46"/>
  <c r="H43" i="46"/>
  <c r="H35" i="46"/>
  <c r="D28" i="46"/>
  <c r="C28" i="46"/>
  <c r="D27" i="46"/>
  <c r="C27" i="46"/>
  <c r="D26" i="46"/>
  <c r="C26" i="46"/>
  <c r="F247" i="46" l="1"/>
  <c r="H247" i="46" s="1"/>
  <c r="F71" i="46"/>
  <c r="H71" i="46" s="1"/>
  <c r="F203" i="46"/>
  <c r="H203" i="46" s="1"/>
  <c r="F335" i="46"/>
  <c r="H335" i="46" s="1"/>
  <c r="F159" i="46"/>
  <c r="H159" i="46" s="1"/>
  <c r="F291" i="46"/>
  <c r="H291" i="46" s="1"/>
  <c r="F115" i="46"/>
  <c r="H115" i="46" s="1"/>
  <c r="F27" i="46"/>
  <c r="H27" i="46" s="1"/>
  <c r="H116" i="46"/>
  <c r="H72" i="46"/>
  <c r="H160" i="46"/>
  <c r="H336" i="46"/>
  <c r="H204" i="46"/>
  <c r="H246" i="46"/>
  <c r="H248" i="46"/>
  <c r="H292" i="46"/>
  <c r="H334" i="46"/>
  <c r="H290" i="46"/>
  <c r="H202" i="46"/>
  <c r="H158" i="46"/>
  <c r="H114" i="46"/>
  <c r="H70" i="46"/>
  <c r="H28" i="46"/>
  <c r="H26" i="46"/>
  <c r="G18" i="41" l="1"/>
  <c r="G19" i="41" s="1"/>
  <c r="I24" i="41" s="1"/>
  <c r="J24" i="41" l="1"/>
  <c r="M24" i="41" s="1"/>
  <c r="I25" i="41"/>
  <c r="I202" i="46" l="1"/>
  <c r="I158" i="46"/>
  <c r="I114" i="46"/>
  <c r="I290" i="46"/>
  <c r="I70" i="46"/>
  <c r="I334" i="46"/>
  <c r="I26" i="46"/>
  <c r="I246" i="46"/>
  <c r="J25" i="41"/>
  <c r="M25" i="41" s="1"/>
  <c r="I343" i="46" l="1"/>
  <c r="J343" i="46" s="1"/>
  <c r="J346" i="46" s="1"/>
  <c r="I219" i="46"/>
  <c r="J219" i="46" s="1"/>
  <c r="J222" i="46" s="1"/>
  <c r="I123" i="46"/>
  <c r="J123" i="46" s="1"/>
  <c r="J126" i="46" s="1"/>
  <c r="I131" i="46"/>
  <c r="J131" i="46" s="1"/>
  <c r="J134" i="46" s="1"/>
  <c r="I351" i="46"/>
  <c r="J351" i="46" s="1"/>
  <c r="J354" i="46" s="1"/>
  <c r="I307" i="46"/>
  <c r="J307" i="46" s="1"/>
  <c r="J310" i="46" s="1"/>
  <c r="I255" i="46"/>
  <c r="J255" i="46" s="1"/>
  <c r="J258" i="46" s="1"/>
  <c r="I211" i="46"/>
  <c r="J211" i="46" s="1"/>
  <c r="J214" i="46" s="1"/>
  <c r="I299" i="46"/>
  <c r="J299" i="46" s="1"/>
  <c r="J302" i="46" s="1"/>
  <c r="I263" i="46"/>
  <c r="J263" i="46" s="1"/>
  <c r="J266" i="46" s="1"/>
  <c r="I43" i="46"/>
  <c r="J43" i="46" s="1"/>
  <c r="J46" i="46" s="1"/>
  <c r="I35" i="46"/>
  <c r="J35" i="46" s="1"/>
  <c r="J38" i="46" s="1"/>
  <c r="I87" i="46"/>
  <c r="J87" i="46" s="1"/>
  <c r="J90" i="46" s="1"/>
  <c r="I167" i="46"/>
  <c r="J167" i="46" s="1"/>
  <c r="J170" i="46" s="1"/>
  <c r="I79" i="46"/>
  <c r="J79" i="46" s="1"/>
  <c r="J82" i="46" s="1"/>
  <c r="I175" i="46"/>
  <c r="J175" i="46" s="1"/>
  <c r="J178" i="46" s="1"/>
  <c r="I335" i="46"/>
  <c r="J334" i="46"/>
  <c r="I71" i="46"/>
  <c r="J70" i="46"/>
  <c r="I247" i="46"/>
  <c r="J246" i="46"/>
  <c r="I291" i="46"/>
  <c r="J290" i="46"/>
  <c r="I115" i="46"/>
  <c r="J114" i="46"/>
  <c r="I159" i="46"/>
  <c r="J158" i="46"/>
  <c r="I27" i="46"/>
  <c r="J26" i="46"/>
  <c r="I203" i="46"/>
  <c r="J202" i="46"/>
  <c r="I28" i="46" l="1"/>
  <c r="J28" i="46" s="1"/>
  <c r="J27" i="46"/>
  <c r="I160" i="46"/>
  <c r="J160" i="46" s="1"/>
  <c r="J159" i="46"/>
  <c r="I292" i="46"/>
  <c r="J292" i="46" s="1"/>
  <c r="J291" i="46"/>
  <c r="I248" i="46"/>
  <c r="J248" i="46" s="1"/>
  <c r="J247" i="46"/>
  <c r="I72" i="46"/>
  <c r="J72" i="46" s="1"/>
  <c r="J71" i="46"/>
  <c r="I336" i="46"/>
  <c r="J336" i="46" s="1"/>
  <c r="J335" i="46"/>
  <c r="I204" i="46"/>
  <c r="J204" i="46" s="1"/>
  <c r="J203" i="46"/>
  <c r="I116" i="46"/>
  <c r="J116" i="46" s="1"/>
  <c r="J115" i="46"/>
  <c r="J162" i="46" l="1"/>
  <c r="K180" i="46" s="1"/>
  <c r="J15" i="47" s="1"/>
  <c r="J294" i="46"/>
  <c r="K312" i="46" s="1"/>
  <c r="J18" i="47" s="1"/>
  <c r="J338" i="46"/>
  <c r="K356" i="46" s="1"/>
  <c r="J19" i="47" s="1"/>
  <c r="J206" i="46"/>
  <c r="K224" i="46" s="1"/>
  <c r="J16" i="47" s="1"/>
  <c r="J118" i="46"/>
  <c r="K136" i="46" s="1"/>
  <c r="J14" i="47" s="1"/>
  <c r="J30" i="46"/>
  <c r="K48" i="46" s="1"/>
  <c r="J12" i="47" s="1"/>
  <c r="J250" i="46"/>
  <c r="K268" i="46" s="1"/>
  <c r="J17" i="47" s="1"/>
  <c r="J74" i="46"/>
  <c r="K92" i="46" s="1"/>
  <c r="J13" i="47" s="1"/>
  <c r="K12" i="47" l="1"/>
  <c r="K19" i="47"/>
  <c r="K14" i="47"/>
  <c r="K15" i="47"/>
  <c r="K17" i="47"/>
  <c r="K18" i="47"/>
  <c r="K16" i="47"/>
  <c r="K13" i="47"/>
  <c r="K20" i="47" l="1"/>
</calcChain>
</file>

<file path=xl/sharedStrings.xml><?xml version="1.0" encoding="utf-8"?>
<sst xmlns="http://schemas.openxmlformats.org/spreadsheetml/2006/main" count="796" uniqueCount="174">
  <si>
    <t>ITEM</t>
  </si>
  <si>
    <t>%</t>
  </si>
  <si>
    <t>PIS</t>
  </si>
  <si>
    <t>COFINS</t>
  </si>
  <si>
    <t>RESUMO DO CÁLCULO DO FATOR "K"</t>
  </si>
  <si>
    <t>(80% de 1,65%)</t>
  </si>
  <si>
    <t>Cargo</t>
  </si>
  <si>
    <t>Descrição</t>
  </si>
  <si>
    <t>1.1</t>
  </si>
  <si>
    <t>1.2</t>
  </si>
  <si>
    <t>1.3</t>
  </si>
  <si>
    <t>Preço (R$)</t>
  </si>
  <si>
    <t>Categoria</t>
  </si>
  <si>
    <t>Recomendação TCU: Redução de 20% da alíquota do PIS e COFINS</t>
  </si>
  <si>
    <t>(80% de 7,60%)</t>
  </si>
  <si>
    <t>Fator K</t>
  </si>
  <si>
    <t>Observações:</t>
  </si>
  <si>
    <t>Item 1</t>
  </si>
  <si>
    <t>Item 2</t>
  </si>
  <si>
    <t>Item 3</t>
  </si>
  <si>
    <t>Total do Item 2:</t>
  </si>
  <si>
    <t>Total do Item 1:</t>
  </si>
  <si>
    <t>Total do Item 3:</t>
  </si>
  <si>
    <t>Código SINAPI</t>
  </si>
  <si>
    <t xml:space="preserve">Fonte </t>
  </si>
  <si>
    <t>Item</t>
  </si>
  <si>
    <t>unid.</t>
  </si>
  <si>
    <t>Custo/mês com Leis Sociais (R$)</t>
  </si>
  <si>
    <t>A</t>
  </si>
  <si>
    <t>B</t>
  </si>
  <si>
    <t>Código SINAPI Insumos</t>
  </si>
  <si>
    <t>3 - O Custo/Hora (R$) do profissional é o mesmo para mensalistas e horistas. A diferenciação do custo de contratação se dá mediante a aplicação dos Encargos Sociais corespondentes a modalidade adotada, ou seja, mnsalista ou horista.</t>
  </si>
  <si>
    <t>UNID.</t>
  </si>
  <si>
    <t>Mês</t>
  </si>
  <si>
    <t>Profissionais</t>
  </si>
  <si>
    <t>C</t>
  </si>
  <si>
    <t>Custo Total (R$)</t>
  </si>
  <si>
    <t>Unid.</t>
  </si>
  <si>
    <t>Serviços de Apoio Técnico</t>
  </si>
  <si>
    <t>Custo horário (R$)</t>
  </si>
  <si>
    <t>Horas de Trabalho Semanais</t>
  </si>
  <si>
    <t>Anotação de Responsabilidade Técnica - ART</t>
  </si>
  <si>
    <t>Mercado</t>
  </si>
  <si>
    <t>Plotagem Prancha A0</t>
  </si>
  <si>
    <t>Engenheiro Eletricista (44 horas semanais)</t>
  </si>
  <si>
    <t>Desenhista projetista (44 horas)</t>
  </si>
  <si>
    <t>Auxiliar Técnico/Assistente de Engenharia (44 horas)</t>
  </si>
  <si>
    <t>K1  - Encargos Sociais (ES)</t>
  </si>
  <si>
    <t>K4 - Tributos</t>
  </si>
  <si>
    <t>Fórmulas</t>
  </si>
  <si>
    <t>K = (1+K1+K2)(1+K3)(1+K4)</t>
  </si>
  <si>
    <t>Resultados</t>
  </si>
  <si>
    <t>TRDE</t>
  </si>
  <si>
    <t>TRDE = (1+K3)(1+K4)</t>
  </si>
  <si>
    <t>N/A</t>
  </si>
  <si>
    <t>K3 - Remuneração Bruta da Empresa</t>
  </si>
  <si>
    <t>Despesas Fiscais (DF)</t>
  </si>
  <si>
    <t>Itens que compõem as Despesas Fiscais (DF)</t>
  </si>
  <si>
    <t>3 - Remuneração bruta da Empresa: Estimado em 10% pelo Tribunal de Contas da União - TCU (fl. 99 da publicação Orientações Para Elaboração de Planilhas Orçamentárias de Obras Públicas - Edição 2014).</t>
  </si>
  <si>
    <t>4 - Despesas Fiscais (DF): 3,5% de ISSQN em Recife/PE. PIS e COFINS considerando 20% de compensação nas tarifas cheias (7,6% e 1,65%) no regime de incidência não-cumulativa. A redução do PIS e do CONFINS é recomendada pelo Tribunal de Contas da União - TCU (fls. 104 e 105 da publicação Orientações Para a Elaboração de Planlilhas Orçamentárias de Obras Públicas - Edição de 2014). As empresas proponentes deverão ajustar os percentuais de PIS e de COFINS a suas reais situações tributárias.</t>
  </si>
  <si>
    <t>2 - Administração Central: O percentual aceito pelo Tribunal de Contas da União - TCU para as Despesas relativas à Administração Central, também denominadas Overhead, deve estar situado na faixa de 17% a 20% (Acórdão Nº 508/2018 - TCU).</t>
  </si>
  <si>
    <t>6 - Modelagem  baseada na publicação do TCU Orientações Para Elaboração de Planilhas Orçamentárias de Obras Públicas - Edição 2014 (fls. 97/101).</t>
  </si>
  <si>
    <t>Mão de Obra</t>
  </si>
  <si>
    <t>K2 - Adminstração Central (Overhead)</t>
  </si>
  <si>
    <t xml:space="preserve">I </t>
  </si>
  <si>
    <t>TOTAL (I)</t>
  </si>
  <si>
    <t>DF =  (1/(1-I)-1)*100</t>
  </si>
  <si>
    <t>2.1</t>
  </si>
  <si>
    <t>Custos Operacionais e Administrativos Locais (Despesas Diretas)</t>
  </si>
  <si>
    <t>3.1</t>
  </si>
  <si>
    <t>1 - Preço de Venda (PV) = (CD salários x K) + (CD outros x TRDE), sendo TRDE a Taxa de Ressarcimento de Despesas e Encargos.</t>
  </si>
  <si>
    <t>5- Encargos sociais: SINAPI/PE - sem desoneração, mão de obra mensalista - percentual de 69,92%  incidentes sobre a mão de obra.</t>
  </si>
  <si>
    <t>Encargos Sociais para mensalistas na PB:</t>
  </si>
  <si>
    <t>CÁLCULO DO CUSTO COM SALÁRIOS DOS PROFISSIONAIS MENSALISTAS - INSUMOS SINAPI: Maio/2023</t>
  </si>
  <si>
    <t>2 - De acordo com a metodologia do SENAENCO, para o Fator K1 já é considerado em sua composição os Encargos e Benefícios Sociais (ES) de profissionais mensalistas (72,61%). Logo, para que os Encargos Sociais não sejam cobrados em duplicidade, deverão ser eliminados dos insumos de mão de obra mensalista do SINAPI, onde estão inclusos também no percentual de 72,61%.</t>
  </si>
  <si>
    <t>CREA - PB</t>
  </si>
  <si>
    <t>1 - O custo do salário mensal das diversas categorias profissionais é informado no SINAPI com a inclusão dos Encargos Sociais. No caso específico, estão inclusos Encargos Sociais para Paraíba de profissionais mensalistas, com folha de pagamento não desonerada.</t>
  </si>
  <si>
    <t>Desenhista Projetista (44 horas)</t>
  </si>
  <si>
    <t>ISSQN (João Pessoa/PB)</t>
  </si>
  <si>
    <t>Engenheiro Civil Senior (44 horas)</t>
  </si>
  <si>
    <t>Arquiteto Senior (44 horas)</t>
  </si>
  <si>
    <t>Arquiteto Sênior (44 horas semanais)</t>
  </si>
  <si>
    <t>Engenheiro Civil (44 horas semanais)</t>
  </si>
  <si>
    <t>PLANILHA DE PREÇOS ESTIMADO - POR M² DE ESTUDOS E PROJETOS DE ARQUITETURA E ENGENHARIA</t>
  </si>
  <si>
    <t>QUANT./M²</t>
  </si>
  <si>
    <t>Custo/  mês</t>
  </si>
  <si>
    <t>Anotação de Responsabilidade Técnica - ART/RRT</t>
  </si>
  <si>
    <t>Custo</t>
  </si>
  <si>
    <t>Custo por M²</t>
  </si>
  <si>
    <t>Custo por M² (R$)</t>
  </si>
  <si>
    <t>Custo/ mês</t>
  </si>
  <si>
    <t>Custo/ mês sem Leis Sociais (R$)</t>
  </si>
  <si>
    <t>Preço por M² (R$)</t>
  </si>
  <si>
    <t>Quant./  M²</t>
  </si>
  <si>
    <t>ITEM 01</t>
  </si>
  <si>
    <t>ITEM 02</t>
  </si>
  <si>
    <t>ITEM 03</t>
  </si>
  <si>
    <t>ITEM 04</t>
  </si>
  <si>
    <t>ITEM 05</t>
  </si>
  <si>
    <t>ITEM 07</t>
  </si>
  <si>
    <t>Custopor M² (R$)</t>
  </si>
  <si>
    <t>Custo/  mês sem Leis Sociais (R$)</t>
  </si>
  <si>
    <t>Taxa</t>
  </si>
  <si>
    <t>ITEM 08</t>
  </si>
  <si>
    <t>TOTAL DO ORÇAMENTO (R$/M²):</t>
  </si>
  <si>
    <t>DESCRIÇÃO</t>
  </si>
  <si>
    <t>UNIDADE</t>
  </si>
  <si>
    <t>RELAÇÃO</t>
  </si>
  <si>
    <r>
      <t xml:space="preserve">PROFISSIONAIS QUE ATUARÃO NA ELABORAÇÃO DE </t>
    </r>
    <r>
      <rPr>
        <b/>
        <sz val="10"/>
        <color rgb="FF0000CC"/>
        <rFont val="Arial"/>
        <family val="2"/>
      </rPr>
      <t>PROJETO DE INSTALAÇÕES ELÉTRICAS PREDIAIS</t>
    </r>
  </si>
  <si>
    <r>
      <t xml:space="preserve">PROFISSIONAIS QUE ATUARÃO NA ELABORAÇÃO DE </t>
    </r>
    <r>
      <rPr>
        <b/>
        <sz val="10"/>
        <color rgb="FF0000CC"/>
        <rFont val="Arial"/>
        <family val="2"/>
      </rPr>
      <t>PROJETO DE REDE ESTRUTURADA DE TELEFONIA E LÓGICA</t>
    </r>
  </si>
  <si>
    <t>Custo/ mês com Leis Sociais (R$)</t>
  </si>
  <si>
    <r>
      <t xml:space="preserve">PROFISSIONAIS QUE ATUARÃO NA ELABORAÇÃO DE </t>
    </r>
    <r>
      <rPr>
        <b/>
        <sz val="10"/>
        <color rgb="FF0000CC"/>
        <rFont val="Arial"/>
        <family val="2"/>
      </rPr>
      <t>PROJETO DE INSTALAÇÕES PREDIAIS HIDROSSANITÁRIAS</t>
    </r>
  </si>
  <si>
    <r>
      <t xml:space="preserve">PROFISSIONAIS QUE ATUARÃO NA ELABORAÇÃO DE </t>
    </r>
    <r>
      <rPr>
        <b/>
        <sz val="10"/>
        <color rgb="FF0000CC"/>
        <rFont val="Arial"/>
        <family val="2"/>
      </rPr>
      <t>PROJETO DE FACHADAS PREDIAIS</t>
    </r>
  </si>
  <si>
    <t>Horas/ mês</t>
  </si>
  <si>
    <t>Custo/ mês sem Leis Sociais (R$). Conforme horas semanais de trabalho</t>
  </si>
  <si>
    <t>Licitação:</t>
  </si>
  <si>
    <t>Processo:</t>
  </si>
  <si>
    <t>Órgão:</t>
  </si>
  <si>
    <t>Pregão Eletrônico nº ___/2023 (UASG 90008)</t>
  </si>
  <si>
    <t>SEI Nº 0001411-12.2023.4.05.7400</t>
  </si>
  <si>
    <t>Justiça Federal na Paraíba</t>
  </si>
  <si>
    <t>(METODOLOGIA - PLANILHA DE CÁLCULO DO FATOR K)</t>
  </si>
  <si>
    <t>(METODOLOGIA - PLANILHA DE FORMAÇÃO DE PREÇOS UNITÁRIOS)</t>
  </si>
  <si>
    <t>(METODOLOGIA - PLANILHA RESUMO DO ORÇAMENTO ESTIMADO)</t>
  </si>
  <si>
    <t>DESCRIÇAO DO SERVIÇO</t>
  </si>
  <si>
    <t>PREÇO UNIT. (R$)</t>
  </si>
  <si>
    <t>PREÇO TOTAL (R$)</t>
  </si>
  <si>
    <t>SERVIÇOS DE ENGENHARIA CONSULTIVA PARA ELABORAÇÃO DE PROJETO DE INSTALAÇÕES ELÉTRICAS - POR M² DE ÁREA</t>
  </si>
  <si>
    <t>SERVIÇOS DE ENGENHARIA CONSULTIVA PARA ELABORAÇÃO DE PROJETO DE REDE ESTRUTURADA DE TELEFONIA E LÓGICA - POR M² DE ÁREA</t>
  </si>
  <si>
    <t>SERVIÇOS DE ENGENHARIA CONSULTIVA PARA ELABORAÇÃO DE PROJETO DE INSTALAÇÕES HIDROSSANITÁRIAS - POR M² DE ÁREA</t>
  </si>
  <si>
    <t>SERVIÇOS DE ENGENHARIA CONSULTIVA PARA ELABORAÇÃO DE PROJETO DE FACHADAS PREDIAIS - POR M² DE ÁREA</t>
  </si>
  <si>
    <t>VALOR GLOBAL ESTIMADO DO GRUPO (G1)</t>
  </si>
  <si>
    <t>PLANILHA ORÇAMENTÁRIA CONSOLIDADA - METODOLOGIA DO FATOR "K"</t>
  </si>
  <si>
    <t>PLANILHA RESUMO DO ORÇAMENTO ESTIMADO - POR M² DE PROJETOS DE ARQUITETURA E ENGENHARIA</t>
  </si>
  <si>
    <t>Referência: SINAPI - Paraíba - Março/2026</t>
  </si>
  <si>
    <t>4 - Base SINAPI referência Março/2026</t>
  </si>
  <si>
    <t>40814*</t>
  </si>
  <si>
    <t>Engenheiro Eletricista (44 horas) - Código Eng. Civil Sênior</t>
  </si>
  <si>
    <t>Engenheiro Civil Sênior (44 horas)</t>
  </si>
  <si>
    <r>
      <t>PROFISSIONAIS QUE ATUARÃO NA ELABORAÇÃO DE</t>
    </r>
    <r>
      <rPr>
        <b/>
        <sz val="10"/>
        <color rgb="FF0000CC"/>
        <rFont val="Arial"/>
        <family val="2"/>
      </rPr>
      <t xml:space="preserve"> PROJETO DE FUNDAÇÕES E SUPERESTRUTURA</t>
    </r>
  </si>
  <si>
    <t>SERVIÇO DE ENGENHARIA CONSULTIVA PARA PARA ELABORAÇÃO DE PROJETO DE FUNDAÇÕES E DE SUPERESTRUTURA - POR M² DE ÁREA</t>
  </si>
  <si>
    <t>SERVIÇOS DE ARQUITETURA CONSULTIVA PARA ELABORAÇÃO DE LEVANTAMENTO TOPOGRÁFICO E PROJETOS DE ARQUITETURA, URBANISMO, PAISAGISMO E ACESSIBILIDADE - POR M² DE ÁREA</t>
  </si>
  <si>
    <t>SERVIÇOS DE ENGENHARIA CONSULTIVA PARA ELABORAÇÃO DE PROJETO DE INSTALAÇÕES PREDIAIS DE DRENAGEM DE ÁGUAS PLUVIAIS E DE IMPERMEABILIZAÇÃO - POR M² DE ÁREA</t>
  </si>
  <si>
    <t>SERVIÇO DE ENGENHARIA CONSULTIVA PARA PARA ELABORAÇÃO DE PROJETO DE PAVIMENTAÇÃO E DRENAGEM - POR M² DE ÁREA</t>
  </si>
  <si>
    <r>
      <rPr>
        <b/>
        <sz val="12"/>
        <color rgb="FF0000CC"/>
        <rFont val="Arial"/>
        <family val="2"/>
      </rPr>
      <t>ITEM 01</t>
    </r>
    <r>
      <rPr>
        <b/>
        <sz val="12"/>
        <color theme="1"/>
        <rFont val="Arial"/>
        <family val="2"/>
      </rPr>
      <t xml:space="preserve"> - SERVIÇOS DE ARQUITETURA CONSULTIVA PARA ELABORAÇÃO DE LEVANTAMENTO TOPOGRÁFICO E PROJETOS DE ARQUITETURA, URBANISMO, PAISAGISMO E ACESSIBILIDADE - </t>
    </r>
    <r>
      <rPr>
        <b/>
        <sz val="12"/>
        <color rgb="FF0000CC"/>
        <rFont val="Arial"/>
        <family val="2"/>
      </rPr>
      <t>POR M² DE ÁREA</t>
    </r>
  </si>
  <si>
    <r>
      <rPr>
        <b/>
        <sz val="12"/>
        <color rgb="FF0000CC"/>
        <rFont val="Arial"/>
        <family val="2"/>
      </rPr>
      <t>ITEM 02</t>
    </r>
    <r>
      <rPr>
        <b/>
        <sz val="12"/>
        <color theme="1"/>
        <rFont val="Arial"/>
        <family val="2"/>
      </rPr>
      <t xml:space="preserve"> - SERVIÇO DE ENGENHARIA CONSULTIVA PARA PARA ELABORAÇÃO DE PROJETO DE FUNDAÇÕES E DE SUPERESTRUTURA - </t>
    </r>
    <r>
      <rPr>
        <b/>
        <sz val="12"/>
        <color rgb="FF0000CC"/>
        <rFont val="Arial"/>
        <family val="2"/>
      </rPr>
      <t>POR M² DE ÁREA</t>
    </r>
  </si>
  <si>
    <r>
      <rPr>
        <b/>
        <sz val="12"/>
        <color rgb="FF0000CC"/>
        <rFont val="Arial"/>
        <family val="2"/>
      </rPr>
      <t>ITEM 03</t>
    </r>
    <r>
      <rPr>
        <b/>
        <sz val="12"/>
        <color theme="1"/>
        <rFont val="Arial"/>
        <family val="2"/>
      </rPr>
      <t xml:space="preserve"> - SERVIÇOS DE ENGENHARIA CONSULTIVA PARA ELABORAÇÃO DE PROJETO DE INSTALAÇÕES ELÉTRICAS - </t>
    </r>
    <r>
      <rPr>
        <b/>
        <sz val="12"/>
        <color rgb="FF0000CC"/>
        <rFont val="Arial"/>
        <family val="2"/>
      </rPr>
      <t>POR M² DE ÁREA</t>
    </r>
  </si>
  <si>
    <r>
      <rPr>
        <b/>
        <sz val="12"/>
        <color rgb="FF0000CC"/>
        <rFont val="Arial"/>
        <family val="2"/>
      </rPr>
      <t xml:space="preserve">ITEM 04 </t>
    </r>
    <r>
      <rPr>
        <b/>
        <sz val="12"/>
        <color theme="1"/>
        <rFont val="Arial"/>
        <family val="2"/>
      </rPr>
      <t xml:space="preserve">- SERVIÇOS DE ENGENHARIA CONSULTIVA PARA ELABORAÇÃO DE PROJETO DE REDE ESTRUTURADA DE TELEFONIA E LÓGICA - </t>
    </r>
    <r>
      <rPr>
        <b/>
        <sz val="12"/>
        <color rgb="FF0000CC"/>
        <rFont val="Arial"/>
        <family val="2"/>
      </rPr>
      <t>POR M² DE ÁREA</t>
    </r>
  </si>
  <si>
    <t>01</t>
  </si>
  <si>
    <t>02</t>
  </si>
  <si>
    <t>03</t>
  </si>
  <si>
    <t>04</t>
  </si>
  <si>
    <r>
      <rPr>
        <b/>
        <sz val="11"/>
        <color rgb="FF0000CC"/>
        <rFont val="Arial"/>
        <family val="2"/>
      </rPr>
      <t>ITEM 05</t>
    </r>
    <r>
      <rPr>
        <b/>
        <sz val="11"/>
        <color theme="1"/>
        <rFont val="Arial"/>
        <family val="2"/>
      </rPr>
      <t xml:space="preserve"> - SERVIÇOS DE ENGENHARIA CONSULTIVA PARA ELABORAÇÃO DE PROJETO DE INSTALAÇÕES HIDROSSANITÁRIAS - </t>
    </r>
    <r>
      <rPr>
        <b/>
        <sz val="11"/>
        <color rgb="FF0000CC"/>
        <rFont val="Arial"/>
        <family val="2"/>
      </rPr>
      <t>POR M² DE ÁREA</t>
    </r>
  </si>
  <si>
    <t>05</t>
  </si>
  <si>
    <r>
      <rPr>
        <b/>
        <sz val="12"/>
        <color rgb="FF0000CC"/>
        <rFont val="Arial"/>
        <family val="2"/>
      </rPr>
      <t>ITEM 06</t>
    </r>
    <r>
      <rPr>
        <b/>
        <sz val="12"/>
        <color theme="1"/>
        <rFont val="Arial"/>
        <family val="2"/>
      </rPr>
      <t xml:space="preserve"> - SERVIÇOS DE ENGENHARIA CONSULTIVA PARA ELABORAÇÃO DE PROJETO DE INSTALAÇÕES PREDIAIS DE DRENAGEM DE ÁGUAS PLUVIAIS E DE IMPERMEABILIZAÇÃO - </t>
    </r>
    <r>
      <rPr>
        <b/>
        <sz val="12"/>
        <color rgb="FF0000CC"/>
        <rFont val="Arial"/>
        <family val="2"/>
      </rPr>
      <t>POR M² DE ÁREA</t>
    </r>
  </si>
  <si>
    <t>06</t>
  </si>
  <si>
    <t>07</t>
  </si>
  <si>
    <r>
      <rPr>
        <b/>
        <sz val="12"/>
        <color rgb="FF0000CC"/>
        <rFont val="Arial"/>
        <family val="2"/>
      </rPr>
      <t>ITEM 07</t>
    </r>
    <r>
      <rPr>
        <b/>
        <sz val="12"/>
        <color theme="1"/>
        <rFont val="Arial"/>
        <family val="2"/>
      </rPr>
      <t xml:space="preserve"> - SERVIÇOS DE ENGENHARIA CONSULTIVA PARA ELABORAÇÃO DE PROJETO DE FACHADAS PREDIAIS -</t>
    </r>
    <r>
      <rPr>
        <b/>
        <sz val="12"/>
        <color rgb="FF0000CC"/>
        <rFont val="Arial"/>
        <family val="2"/>
      </rPr>
      <t xml:space="preserve"> POR M² DE ÁREA</t>
    </r>
  </si>
  <si>
    <t>08</t>
  </si>
  <si>
    <r>
      <rPr>
        <b/>
        <sz val="12"/>
        <color rgb="FF0000CC"/>
        <rFont val="Arial"/>
        <family val="2"/>
      </rPr>
      <t xml:space="preserve">ITEM 08 </t>
    </r>
    <r>
      <rPr>
        <b/>
        <sz val="12"/>
        <color theme="1"/>
        <rFont val="Arial"/>
        <family val="2"/>
      </rPr>
      <t xml:space="preserve">- SERVIÇO DE ENGENHARIA CONSULTIVA PARA PARA ELABORAÇÃO DE PROJETO DE PAVIMENTAÇÃO E DRENAGEM - </t>
    </r>
    <r>
      <rPr>
        <b/>
        <sz val="12"/>
        <color rgb="FF0000CC"/>
        <rFont val="Arial"/>
        <family val="2"/>
      </rPr>
      <t>POR M² DE ÁREA</t>
    </r>
  </si>
  <si>
    <r>
      <t xml:space="preserve">PROFISSIONAIS QUE ATUARÃO NA ELABORAÇÃO DE </t>
    </r>
    <r>
      <rPr>
        <b/>
        <sz val="10"/>
        <color rgb="FF0000CC"/>
        <rFont val="Arial"/>
        <family val="2"/>
      </rPr>
      <t>LEVANTAMENTO TOPOGRÁFICO E PROJETOS DE ARQUITETURA, URBANISMO, PAISAGISMO E ACESSIBILIDADE</t>
    </r>
  </si>
  <si>
    <t>(METODOLOGIA - 
PLANILHA DE CÁLCULO DO QUANTITATIVO DA MÃO DE OBRA)</t>
  </si>
  <si>
    <r>
      <t xml:space="preserve">PROFISSIONAIS QUE ATUARÃO NA ELABORAÇÃO DE </t>
    </r>
    <r>
      <rPr>
        <b/>
        <sz val="10"/>
        <color rgb="FF0000CC"/>
        <rFont val="Arial"/>
        <family val="2"/>
      </rPr>
      <t>PROJETO DE INSTALAÇÕES PREDIAIS DE DRENAGEM DE ÁGUAS PLUVIAIS E DE IMPERMEABILIZAÇÃO</t>
    </r>
  </si>
  <si>
    <t xml:space="preserve"> ITEM 06</t>
  </si>
  <si>
    <r>
      <t xml:space="preserve">PROFISSIONAIS QUE ATUARÃO NA ELABORAÇÃO DE </t>
    </r>
    <r>
      <rPr>
        <b/>
        <sz val="10"/>
        <color rgb="FF0000CC"/>
        <rFont val="Arial"/>
        <family val="2"/>
      </rPr>
      <t>PROJETO DE PAVIMENTAÇÃO E DRENAGEM</t>
    </r>
  </si>
  <si>
    <t>QUANT. TOTAL</t>
  </si>
  <si>
    <t>QNTD. SOUSA</t>
  </si>
  <si>
    <t>QNTD. CAMPINA GRANDE</t>
  </si>
  <si>
    <t>GRUPO</t>
  </si>
  <si>
    <t>(TIMBRE DO PROPONENTE)</t>
  </si>
  <si>
    <r>
      <t>CUSTOS SERVIÇOS DE ENGENHARIA E ARQUITETURA CONSULTIVA/PROJETOS - ÁREA DE ATÉ 4.000 M² (</t>
    </r>
    <r>
      <rPr>
        <b/>
        <sz val="12"/>
        <rFont val="Arial Black"/>
        <family val="2"/>
      </rPr>
      <t>G1</t>
    </r>
    <r>
      <rPr>
        <b/>
        <sz val="12"/>
        <color rgb="FF0000CC"/>
        <rFont val="Arial Black"/>
        <family val="2"/>
      </rPr>
      <t>)</t>
    </r>
  </si>
  <si>
    <r>
      <t>CUSTOS SERVIÇOS DE ENGENHARIA E ARQUITETURA CONSULTIVA/PROJETOS -                                                    ÁREA DE ATÉ 4.000 M² (</t>
    </r>
    <r>
      <rPr>
        <b/>
        <sz val="12"/>
        <rFont val="Arial Black"/>
        <family val="2"/>
      </rPr>
      <t>G1</t>
    </r>
    <r>
      <rPr>
        <b/>
        <sz val="12"/>
        <color rgb="FF0000CC"/>
        <rFont val="Arial Black"/>
        <family val="2"/>
      </rPr>
      <t>)</t>
    </r>
  </si>
  <si>
    <r>
      <t xml:space="preserve">ARQUITETURA E ENGENHARIA CONSULTIVA PARA ELABORAÇÃO DE ESTUDOS E PROJETOS - </t>
    </r>
    <r>
      <rPr>
        <sz val="10"/>
        <color rgb="FFFFFF00"/>
        <rFont val="Arial Black"/>
        <family val="2"/>
      </rPr>
      <t>ATÉ 4.000 M² DE ÁREA (G1)</t>
    </r>
  </si>
  <si>
    <r>
      <t xml:space="preserve">ESTIMATIVA DE MESES DE TRABALHO - FATOR "K"
</t>
    </r>
    <r>
      <rPr>
        <b/>
        <sz val="12"/>
        <color rgb="FFFFFF00"/>
        <rFont val="Arial"/>
        <family val="2"/>
      </rPr>
      <t>ATÉ 4.000 m² DE ÁREA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</si>
</sst>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0.0000%"/>
    <numFmt numFmtId="167" formatCode="_(&quot;R$ &quot;* #,##0.00_);_(&quot;R$ &quot;* \(#,##0.00\);_(&quot;R$ &quot;* &quot;-&quot;??_);_(@_)"/>
    <numFmt numFmtId="168" formatCode="0.0000000"/>
    <numFmt numFmtId="169" formatCode="0.00000000"/>
    <numFmt numFmtId="170" formatCode="#,##0.0000"/>
    <numFmt numFmtId="171" formatCode="0.0000"/>
    <numFmt numFmtId="172" formatCode="#,##0.00000"/>
    <numFmt numFmtId="173" formatCode="0.00000"/>
    <numFmt numFmtId="174" formatCode="&quot;R$&quot;\ #,##0.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1"/>
      <color rgb="FF0000CC"/>
      <name val="Calibri"/>
      <family val="2"/>
      <scheme val="minor"/>
    </font>
    <font>
      <b/>
      <sz val="12"/>
      <color rgb="FF0000CC"/>
      <name val="Arial Black"/>
      <family val="2"/>
    </font>
    <font>
      <sz val="12"/>
      <color rgb="FF0000CC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CC"/>
      <name val="Arial"/>
      <family val="2"/>
    </font>
    <font>
      <b/>
      <sz val="11"/>
      <color theme="1"/>
      <name val="Arial"/>
      <family val="2"/>
    </font>
    <font>
      <b/>
      <sz val="11"/>
      <color rgb="FF0000CC"/>
      <name val="Arial"/>
      <family val="2"/>
    </font>
    <font>
      <b/>
      <sz val="10"/>
      <color rgb="FF0000CC"/>
      <name val="Arial"/>
      <family val="2"/>
    </font>
    <font>
      <sz val="10"/>
      <color theme="0"/>
      <name val="Arial Black"/>
      <family val="2"/>
    </font>
    <font>
      <sz val="11"/>
      <color rgb="FF0000CC"/>
      <name val="Arial Black"/>
      <family val="2"/>
    </font>
    <font>
      <sz val="10"/>
      <color rgb="FFFFFF00"/>
      <name val="Arial Black"/>
      <family val="2"/>
    </font>
    <font>
      <b/>
      <sz val="12"/>
      <name val="Arial Black"/>
      <family val="2"/>
    </font>
    <font>
      <b/>
      <sz val="12"/>
      <color rgb="FFFFFF00"/>
      <name val="Arial"/>
      <family val="2"/>
    </font>
    <font>
      <sz val="18"/>
      <color rgb="FF0000CC"/>
      <name val="Aharoni"/>
      <charset val="177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 tint="-0.499984740745262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97">
    <xf numFmtId="0" fontId="0" fillId="0" borderId="0"/>
    <xf numFmtId="0" fontId="3" fillId="0" borderId="0"/>
    <xf numFmtId="0" fontId="4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" borderId="2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20">
    <xf numFmtId="0" fontId="0" fillId="0" borderId="0" xfId="0"/>
    <xf numFmtId="10" fontId="0" fillId="20" borderId="5" xfId="384" applyNumberFormat="1" applyFont="1" applyFill="1" applyBorder="1" applyAlignment="1">
      <alignment horizontal="center"/>
    </xf>
    <xf numFmtId="10" fontId="0" fillId="0" borderId="16" xfId="384" applyNumberFormat="1" applyFont="1" applyBorder="1" applyAlignment="1">
      <alignment horizontal="center"/>
    </xf>
    <xf numFmtId="10" fontId="0" fillId="0" borderId="7" xfId="384" applyNumberFormat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 vertical="center"/>
    </xf>
    <xf numFmtId="10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0" borderId="18" xfId="0" applyNumberFormat="1" applyBorder="1"/>
    <xf numFmtId="0" fontId="1" fillId="0" borderId="19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/>
    <xf numFmtId="10" fontId="0" fillId="0" borderId="0" xfId="384" applyNumberFormat="1" applyFont="1"/>
    <xf numFmtId="0" fontId="1" fillId="0" borderId="13" xfId="0" applyFont="1" applyBorder="1" applyAlignment="1">
      <alignment horizontal="center" vertical="center"/>
    </xf>
    <xf numFmtId="10" fontId="0" fillId="0" borderId="1" xfId="384" applyNumberFormat="1" applyFont="1" applyBorder="1" applyAlignment="1">
      <alignment horizontal="center" vertical="center"/>
    </xf>
    <xf numFmtId="9" fontId="1" fillId="0" borderId="0" xfId="384" applyFont="1" applyBorder="1" applyAlignment="1"/>
    <xf numFmtId="4" fontId="0" fillId="0" borderId="0" xfId="384" applyNumberFormat="1" applyFont="1"/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0" fontId="0" fillId="0" borderId="17" xfId="384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9" fillId="16" borderId="5" xfId="0" applyNumberFormat="1" applyFont="1" applyFill="1" applyBorder="1" applyAlignment="1">
      <alignment horizontal="center" vertical="center"/>
    </xf>
    <xf numFmtId="10" fontId="1" fillId="17" borderId="7" xfId="38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8" borderId="13" xfId="0" applyFont="1" applyFill="1" applyBorder="1" applyAlignment="1">
      <alignment horizontal="left"/>
    </xf>
    <xf numFmtId="0" fontId="1" fillId="18" borderId="0" xfId="0" applyFont="1" applyFill="1" applyAlignment="1">
      <alignment horizontal="left"/>
    </xf>
    <xf numFmtId="0" fontId="1" fillId="18" borderId="18" xfId="0" applyFont="1" applyFill="1" applyBorder="1" applyAlignment="1">
      <alignment horizontal="left"/>
    </xf>
    <xf numFmtId="0" fontId="0" fillId="17" borderId="13" xfId="0" applyFill="1" applyBorder="1"/>
    <xf numFmtId="0" fontId="0" fillId="17" borderId="0" xfId="0" applyFill="1"/>
    <xf numFmtId="0" fontId="0" fillId="17" borderId="19" xfId="0" applyFill="1" applyBorder="1"/>
    <xf numFmtId="0" fontId="0" fillId="17" borderId="20" xfId="0" applyFill="1" applyBorder="1"/>
    <xf numFmtId="0" fontId="0" fillId="17" borderId="20" xfId="0" applyFill="1" applyBorder="1" applyAlignment="1">
      <alignment horizontal="center" vertical="center"/>
    </xf>
    <xf numFmtId="4" fontId="0" fillId="0" borderId="1" xfId="0" applyNumberFormat="1" applyBorder="1"/>
    <xf numFmtId="0" fontId="1" fillId="0" borderId="15" xfId="0" applyFon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6" xfId="0" applyNumberFormat="1" applyBorder="1" applyAlignment="1">
      <alignment horizontal="right" vertical="center"/>
    </xf>
    <xf numFmtId="0" fontId="0" fillId="17" borderId="24" xfId="0" applyFill="1" applyBorder="1"/>
    <xf numFmtId="0" fontId="0" fillId="17" borderId="22" xfId="0" applyFill="1" applyBorder="1"/>
    <xf numFmtId="0" fontId="0" fillId="17" borderId="2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69" fontId="0" fillId="0" borderId="0" xfId="0" applyNumberFormat="1"/>
    <xf numFmtId="0" fontId="0" fillId="18" borderId="0" xfId="0" applyFill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8" xfId="0" applyBorder="1"/>
    <xf numFmtId="0" fontId="0" fillId="0" borderId="1" xfId="0" applyBorder="1" applyAlignment="1">
      <alignment horizontal="center"/>
    </xf>
    <xf numFmtId="0" fontId="1" fillId="18" borderId="0" xfId="0" applyFont="1" applyFill="1" applyAlignment="1">
      <alignment horizontal="center"/>
    </xf>
    <xf numFmtId="4" fontId="1" fillId="18" borderId="0" xfId="0" applyNumberFormat="1" applyFont="1" applyFill="1"/>
    <xf numFmtId="0" fontId="1" fillId="0" borderId="6" xfId="0" applyFont="1" applyBorder="1" applyAlignment="1">
      <alignment horizontal="center"/>
    </xf>
    <xf numFmtId="0" fontId="0" fillId="0" borderId="17" xfId="0" applyBorder="1"/>
    <xf numFmtId="4" fontId="0" fillId="0" borderId="17" xfId="0" applyNumberFormat="1" applyBorder="1"/>
    <xf numFmtId="0" fontId="0" fillId="0" borderId="17" xfId="0" applyBorder="1" applyAlignment="1">
      <alignment vertical="center"/>
    </xf>
    <xf numFmtId="2" fontId="0" fillId="0" borderId="27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center" vertical="center"/>
    </xf>
    <xf numFmtId="170" fontId="10" fillId="0" borderId="16" xfId="0" applyNumberFormat="1" applyFont="1" applyBorder="1" applyAlignment="1">
      <alignment horizontal="center" vertical="center"/>
    </xf>
    <xf numFmtId="170" fontId="10" fillId="0" borderId="7" xfId="0" applyNumberFormat="1" applyFon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17" borderId="45" xfId="0" applyNumberFormat="1" applyFill="1" applyBorder="1" applyAlignment="1">
      <alignment horizontal="center" wrapText="1"/>
    </xf>
    <xf numFmtId="4" fontId="0" fillId="17" borderId="20" xfId="0" applyNumberFormat="1" applyFill="1" applyBorder="1" applyAlignment="1">
      <alignment horizontal="center" wrapText="1"/>
    </xf>
    <xf numFmtId="1" fontId="0" fillId="0" borderId="27" xfId="0" applyNumberFormat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0" fontId="0" fillId="0" borderId="0" xfId="384" applyNumberFormat="1" applyFont="1" applyBorder="1" applyAlignment="1">
      <alignment horizontal="center" vertical="center"/>
    </xf>
    <xf numFmtId="170" fontId="10" fillId="0" borderId="18" xfId="0" applyNumberFormat="1" applyFont="1" applyBorder="1" applyAlignment="1">
      <alignment horizontal="center" vertical="center"/>
    </xf>
    <xf numFmtId="9" fontId="0" fillId="16" borderId="15" xfId="384" applyFont="1" applyFill="1" applyBorder="1" applyAlignment="1">
      <alignment horizontal="center" vertical="center"/>
    </xf>
    <xf numFmtId="170" fontId="0" fillId="23" borderId="16" xfId="0" applyNumberFormat="1" applyFill="1" applyBorder="1" applyAlignment="1">
      <alignment horizontal="center" vertical="center"/>
    </xf>
    <xf numFmtId="9" fontId="0" fillId="16" borderId="6" xfId="384" applyFont="1" applyFill="1" applyBorder="1" applyAlignment="1">
      <alignment horizontal="center" vertical="center"/>
    </xf>
    <xf numFmtId="170" fontId="0" fillId="23" borderId="7" xfId="0" applyNumberFormat="1" applyFill="1" applyBorder="1" applyAlignment="1">
      <alignment horizontal="center" vertical="center"/>
    </xf>
    <xf numFmtId="171" fontId="0" fillId="0" borderId="17" xfId="0" applyNumberFormat="1" applyBorder="1" applyAlignment="1">
      <alignment horizontal="center" vertical="center"/>
    </xf>
    <xf numFmtId="172" fontId="0" fillId="0" borderId="1" xfId="0" applyNumberFormat="1" applyBorder="1"/>
    <xf numFmtId="9" fontId="0" fillId="0" borderId="0" xfId="384" applyFont="1" applyFill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4" fontId="0" fillId="24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/>
    </xf>
    <xf numFmtId="172" fontId="0" fillId="0" borderId="17" xfId="0" applyNumberFormat="1" applyBorder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0" fillId="26" borderId="0" xfId="0" applyFill="1"/>
    <xf numFmtId="10" fontId="0" fillId="0" borderId="16" xfId="384" applyNumberFormat="1" applyFont="1" applyFill="1" applyBorder="1" applyAlignment="1">
      <alignment horizontal="center"/>
    </xf>
    <xf numFmtId="10" fontId="0" fillId="0" borderId="1" xfId="384" applyNumberFormat="1" applyFont="1" applyFill="1" applyBorder="1" applyAlignment="1">
      <alignment horizontal="center" vertical="center"/>
    </xf>
    <xf numFmtId="0" fontId="13" fillId="22" borderId="0" xfId="0" applyFont="1" applyFill="1" applyAlignment="1">
      <alignment vertical="center"/>
    </xf>
    <xf numFmtId="4" fontId="13" fillId="22" borderId="0" xfId="0" applyNumberFormat="1" applyFont="1" applyFill="1" applyAlignment="1">
      <alignment horizontal="center" vertical="center"/>
    </xf>
    <xf numFmtId="4" fontId="13" fillId="22" borderId="0" xfId="0" applyNumberFormat="1" applyFont="1" applyFill="1" applyAlignment="1">
      <alignment vertical="center"/>
    </xf>
    <xf numFmtId="0" fontId="13" fillId="22" borderId="0" xfId="0" applyFont="1" applyFill="1"/>
    <xf numFmtId="0" fontId="13" fillId="22" borderId="18" xfId="0" applyFont="1" applyFill="1" applyBorder="1"/>
    <xf numFmtId="0" fontId="12" fillId="22" borderId="13" xfId="0" applyFont="1" applyFill="1" applyBorder="1" applyAlignment="1">
      <alignment horizontal="center" vertical="center"/>
    </xf>
    <xf numFmtId="0" fontId="13" fillId="22" borderId="0" xfId="0" applyFont="1" applyFill="1" applyAlignment="1">
      <alignment horizontal="center" vertical="center"/>
    </xf>
    <xf numFmtId="4" fontId="13" fillId="22" borderId="0" xfId="0" applyNumberFormat="1" applyFont="1" applyFill="1"/>
    <xf numFmtId="2" fontId="13" fillId="22" borderId="18" xfId="0" applyNumberFormat="1" applyFont="1" applyFill="1" applyBorder="1" applyAlignment="1">
      <alignment horizontal="right" vertical="center"/>
    </xf>
    <xf numFmtId="0" fontId="13" fillId="22" borderId="13" xfId="0" applyFont="1" applyFill="1" applyBorder="1"/>
    <xf numFmtId="10" fontId="13" fillId="22" borderId="13" xfId="0" applyNumberFormat="1" applyFont="1" applyFill="1" applyBorder="1" applyAlignment="1">
      <alignment horizontal="center" vertical="center"/>
    </xf>
    <xf numFmtId="173" fontId="0" fillId="0" borderId="1" xfId="0" applyNumberFormat="1" applyBorder="1" applyAlignment="1">
      <alignment horizontal="center" vertical="center"/>
    </xf>
    <xf numFmtId="0" fontId="0" fillId="24" borderId="0" xfId="0" applyFill="1"/>
    <xf numFmtId="0" fontId="0" fillId="24" borderId="0" xfId="0" applyFill="1" applyAlignment="1">
      <alignment horizontal="center" vertical="center"/>
    </xf>
    <xf numFmtId="0" fontId="12" fillId="22" borderId="11" xfId="0" applyFont="1" applyFill="1" applyBorder="1" applyAlignment="1">
      <alignment horizontal="center" vertical="center" wrapText="1"/>
    </xf>
    <xf numFmtId="0" fontId="12" fillId="22" borderId="4" xfId="0" applyFont="1" applyFill="1" applyBorder="1" applyAlignment="1">
      <alignment horizontal="center" vertical="center" wrapText="1"/>
    </xf>
    <xf numFmtId="0" fontId="12" fillId="22" borderId="4" xfId="0" applyFont="1" applyFill="1" applyBorder="1" applyAlignment="1">
      <alignment horizontal="center" vertical="center"/>
    </xf>
    <xf numFmtId="0" fontId="12" fillId="22" borderId="11" xfId="0" applyFont="1" applyFill="1" applyBorder="1" applyAlignment="1">
      <alignment horizontal="center" vertical="center"/>
    </xf>
    <xf numFmtId="0" fontId="12" fillId="22" borderId="47" xfId="0" applyFont="1" applyFill="1" applyBorder="1" applyAlignment="1">
      <alignment horizontal="center" vertical="center" wrapText="1"/>
    </xf>
    <xf numFmtId="0" fontId="16" fillId="28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left" vertical="center" wrapText="1"/>
    </xf>
    <xf numFmtId="0" fontId="0" fillId="21" borderId="1" xfId="0" applyFill="1" applyBorder="1" applyAlignment="1">
      <alignment horizontal="left" vertical="center" wrapText="1"/>
    </xf>
    <xf numFmtId="0" fontId="5" fillId="18" borderId="0" xfId="0" applyFont="1" applyFill="1" applyAlignment="1">
      <alignment horizontal="left" vertical="center" wrapText="1"/>
    </xf>
    <xf numFmtId="0" fontId="17" fillId="0" borderId="13" xfId="0" applyFont="1" applyBorder="1" applyAlignment="1">
      <alignment horizontal="right"/>
    </xf>
    <xf numFmtId="0" fontId="17" fillId="22" borderId="11" xfId="0" applyFont="1" applyFill="1" applyBorder="1" applyAlignment="1">
      <alignment horizontal="center" vertical="center"/>
    </xf>
    <xf numFmtId="0" fontId="17" fillId="22" borderId="1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 wrapText="1"/>
    </xf>
    <xf numFmtId="174" fontId="31" fillId="0" borderId="1" xfId="0" applyNumberFormat="1" applyFont="1" applyBorder="1" applyAlignment="1">
      <alignment horizontal="center" vertical="center"/>
    </xf>
    <xf numFmtId="0" fontId="31" fillId="0" borderId="38" xfId="0" applyFont="1" applyBorder="1" applyAlignment="1">
      <alignment vertical="center" wrapText="1"/>
    </xf>
    <xf numFmtId="3" fontId="31" fillId="0" borderId="38" xfId="0" applyNumberFormat="1" applyFont="1" applyBorder="1" applyAlignment="1">
      <alignment horizontal="center" vertical="center"/>
    </xf>
    <xf numFmtId="174" fontId="31" fillId="0" borderId="38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68" fontId="0" fillId="15" borderId="1" xfId="0" applyNumberFormat="1" applyFill="1" applyBorder="1" applyAlignment="1">
      <alignment horizontal="center" vertical="center"/>
    </xf>
    <xf numFmtId="172" fontId="0" fillId="25" borderId="1" xfId="0" applyNumberFormat="1" applyFill="1" applyBorder="1" applyAlignment="1">
      <alignment horizontal="center" vertical="center"/>
    </xf>
    <xf numFmtId="172" fontId="0" fillId="21" borderId="1" xfId="0" applyNumberFormat="1" applyFill="1" applyBorder="1" applyAlignment="1">
      <alignment horizontal="center" vertical="center"/>
    </xf>
    <xf numFmtId="172" fontId="13" fillId="25" borderId="1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4" fontId="0" fillId="21" borderId="1" xfId="0" applyNumberFormat="1" applyFill="1" applyBorder="1" applyAlignment="1">
      <alignment horizontal="center" vertical="center"/>
    </xf>
    <xf numFmtId="0" fontId="16" fillId="28" borderId="38" xfId="0" applyFont="1" applyFill="1" applyBorder="1" applyAlignment="1">
      <alignment horizontal="left" vertical="center" wrapText="1"/>
    </xf>
    <xf numFmtId="0" fontId="17" fillId="22" borderId="48" xfId="0" applyFont="1" applyFill="1" applyBorder="1" applyAlignment="1">
      <alignment horizontal="center" vertical="center"/>
    </xf>
    <xf numFmtId="49" fontId="31" fillId="0" borderId="55" xfId="0" applyNumberFormat="1" applyFont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1" fillId="17" borderId="35" xfId="0" applyFont="1" applyFill="1" applyBorder="1" applyAlignment="1">
      <alignment horizontal="left"/>
    </xf>
    <xf numFmtId="0" fontId="1" fillId="17" borderId="36" xfId="0" applyFont="1" applyFill="1" applyBorder="1" applyAlignment="1">
      <alignment horizontal="left"/>
    </xf>
    <xf numFmtId="0" fontId="1" fillId="17" borderId="37" xfId="0" applyFont="1" applyFill="1" applyBorder="1" applyAlignment="1">
      <alignment horizontal="left"/>
    </xf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25" borderId="3" xfId="0" applyFont="1" applyFill="1" applyBorder="1" applyAlignment="1">
      <alignment horizontal="center" vertical="center" wrapText="1"/>
    </xf>
    <xf numFmtId="0" fontId="14" fillId="28" borderId="20" xfId="0" applyFont="1" applyFill="1" applyBorder="1" applyAlignment="1">
      <alignment horizontal="center" vertical="center"/>
    </xf>
    <xf numFmtId="0" fontId="12" fillId="22" borderId="48" xfId="0" applyFont="1" applyFill="1" applyBorder="1" applyAlignment="1">
      <alignment horizontal="center" vertical="center" wrapText="1"/>
    </xf>
    <xf numFmtId="0" fontId="12" fillId="22" borderId="50" xfId="0" applyFont="1" applyFill="1" applyBorder="1" applyAlignment="1">
      <alignment horizontal="center" vertical="center" wrapText="1"/>
    </xf>
    <xf numFmtId="0" fontId="12" fillId="17" borderId="0" xfId="0" applyFont="1" applyFill="1" applyAlignment="1">
      <alignment horizontal="right"/>
    </xf>
    <xf numFmtId="0" fontId="12" fillId="17" borderId="51" xfId="0" applyFont="1" applyFill="1" applyBorder="1" applyAlignment="1">
      <alignment horizontal="right"/>
    </xf>
    <xf numFmtId="0" fontId="1" fillId="17" borderId="3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4" fontId="0" fillId="17" borderId="28" xfId="0" applyNumberFormat="1" applyFill="1" applyBorder="1" applyAlignment="1">
      <alignment horizontal="center" wrapText="1"/>
    </xf>
    <xf numFmtId="4" fontId="0" fillId="17" borderId="8" xfId="0" applyNumberFormat="1" applyFill="1" applyBorder="1" applyAlignment="1">
      <alignment horizontal="center" wrapText="1"/>
    </xf>
    <xf numFmtId="4" fontId="0" fillId="17" borderId="41" xfId="0" applyNumberFormat="1" applyFill="1" applyBorder="1" applyAlignment="1">
      <alignment horizontal="center" wrapText="1"/>
    </xf>
    <xf numFmtId="4" fontId="0" fillId="17" borderId="42" xfId="0" applyNumberFormat="1" applyFill="1" applyBorder="1" applyAlignment="1">
      <alignment horizontal="center" wrapText="1"/>
    </xf>
    <xf numFmtId="10" fontId="1" fillId="22" borderId="25" xfId="384" applyNumberFormat="1" applyFont="1" applyFill="1" applyBorder="1" applyAlignment="1">
      <alignment horizontal="center" vertical="center"/>
    </xf>
    <xf numFmtId="10" fontId="1" fillId="22" borderId="34" xfId="384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1" fillId="22" borderId="31" xfId="0" applyFont="1" applyFill="1" applyBorder="1" applyAlignment="1">
      <alignment horizontal="center"/>
    </xf>
    <xf numFmtId="0" fontId="1" fillId="22" borderId="10" xfId="0" applyFont="1" applyFill="1" applyBorder="1" applyAlignment="1">
      <alignment horizontal="center"/>
    </xf>
    <xf numFmtId="4" fontId="12" fillId="22" borderId="12" xfId="0" applyNumberFormat="1" applyFont="1" applyFill="1" applyBorder="1"/>
    <xf numFmtId="4" fontId="12" fillId="22" borderId="14" xfId="0" applyNumberFormat="1" applyFont="1" applyFill="1" applyBorder="1"/>
    <xf numFmtId="174" fontId="12" fillId="25" borderId="33" xfId="0" applyNumberFormat="1" applyFont="1" applyFill="1" applyBorder="1" applyAlignment="1">
      <alignment horizontal="right" vertical="center"/>
    </xf>
    <xf numFmtId="174" fontId="12" fillId="25" borderId="29" xfId="0" applyNumberFormat="1" applyFont="1" applyFill="1" applyBorder="1" applyAlignment="1">
      <alignment horizontal="right" vertical="center"/>
    </xf>
    <xf numFmtId="174" fontId="12" fillId="25" borderId="34" xfId="0" applyNumberFormat="1" applyFont="1" applyFill="1" applyBorder="1" applyAlignment="1">
      <alignment horizontal="right" vertical="center"/>
    </xf>
    <xf numFmtId="0" fontId="1" fillId="17" borderId="31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center"/>
    </xf>
    <xf numFmtId="0" fontId="1" fillId="17" borderId="12" xfId="0" applyFont="1" applyFill="1" applyBorder="1" applyAlignment="1">
      <alignment horizontal="left"/>
    </xf>
    <xf numFmtId="0" fontId="1" fillId="17" borderId="9" xfId="0" applyFont="1" applyFill="1" applyBorder="1" applyAlignment="1">
      <alignment horizontal="left"/>
    </xf>
    <xf numFmtId="0" fontId="1" fillId="17" borderId="14" xfId="0" applyFont="1" applyFill="1" applyBorder="1" applyAlignment="1">
      <alignment horizontal="left"/>
    </xf>
    <xf numFmtId="0" fontId="12" fillId="22" borderId="11" xfId="0" applyFont="1" applyFill="1" applyBorder="1" applyAlignment="1">
      <alignment horizontal="center" vertical="center" wrapText="1"/>
    </xf>
    <xf numFmtId="0" fontId="12" fillId="22" borderId="5" xfId="0" applyFont="1" applyFill="1" applyBorder="1" applyAlignment="1">
      <alignment horizontal="center" vertical="center" wrapText="1"/>
    </xf>
    <xf numFmtId="0" fontId="1" fillId="17" borderId="10" xfId="0" applyFont="1" applyFill="1" applyBorder="1" applyAlignment="1">
      <alignment horizontal="left"/>
    </xf>
    <xf numFmtId="0" fontId="1" fillId="17" borderId="32" xfId="0" applyFont="1" applyFill="1" applyBorder="1" applyAlignment="1">
      <alignment horizontal="left"/>
    </xf>
    <xf numFmtId="0" fontId="12" fillId="22" borderId="43" xfId="0" applyFont="1" applyFill="1" applyBorder="1" applyAlignment="1">
      <alignment horizontal="center" vertical="center" wrapText="1"/>
    </xf>
    <xf numFmtId="0" fontId="12" fillId="22" borderId="47" xfId="0" applyFont="1" applyFill="1" applyBorder="1" applyAlignment="1">
      <alignment horizontal="center" vertical="center" wrapText="1"/>
    </xf>
    <xf numFmtId="4" fontId="0" fillId="0" borderId="27" xfId="0" applyNumberFormat="1" applyBorder="1"/>
    <xf numFmtId="4" fontId="0" fillId="0" borderId="46" xfId="0" applyNumberFormat="1" applyBorder="1"/>
    <xf numFmtId="2" fontId="0" fillId="0" borderId="44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4" fontId="0" fillId="0" borderId="44" xfId="0" applyNumberFormat="1" applyBorder="1"/>
    <xf numFmtId="4" fontId="0" fillId="0" borderId="37" xfId="0" applyNumberFormat="1" applyBorder="1"/>
    <xf numFmtId="0" fontId="16" fillId="15" borderId="48" xfId="0" applyFont="1" applyFill="1" applyBorder="1" applyAlignment="1">
      <alignment horizontal="left" vertical="center" wrapText="1"/>
    </xf>
    <xf numFmtId="0" fontId="16" fillId="15" borderId="49" xfId="0" applyFont="1" applyFill="1" applyBorder="1" applyAlignment="1">
      <alignment horizontal="left" vertical="center" wrapText="1"/>
    </xf>
    <xf numFmtId="0" fontId="16" fillId="15" borderId="47" xfId="0" applyFont="1" applyFill="1" applyBorder="1" applyAlignment="1">
      <alignment horizontal="left" vertical="center" wrapText="1"/>
    </xf>
    <xf numFmtId="0" fontId="1" fillId="17" borderId="10" xfId="0" applyFont="1" applyFill="1" applyBorder="1" applyAlignment="1">
      <alignment horizontal="left" vertical="center"/>
    </xf>
    <xf numFmtId="0" fontId="1" fillId="17" borderId="12" xfId="0" applyFont="1" applyFill="1" applyBorder="1" applyAlignment="1">
      <alignment horizontal="left" vertical="center"/>
    </xf>
    <xf numFmtId="0" fontId="1" fillId="17" borderId="32" xfId="0" applyFont="1" applyFill="1" applyBorder="1" applyAlignment="1">
      <alignment horizontal="left" vertical="center"/>
    </xf>
    <xf numFmtId="0" fontId="18" fillId="15" borderId="48" xfId="0" applyFont="1" applyFill="1" applyBorder="1" applyAlignment="1">
      <alignment horizontal="left" wrapText="1"/>
    </xf>
    <xf numFmtId="0" fontId="18" fillId="15" borderId="49" xfId="0" applyFont="1" applyFill="1" applyBorder="1" applyAlignment="1">
      <alignment horizontal="left" wrapText="1"/>
    </xf>
    <xf numFmtId="0" fontId="18" fillId="15" borderId="47" xfId="0" applyFont="1" applyFill="1" applyBorder="1" applyAlignment="1">
      <alignment horizontal="left" wrapText="1"/>
    </xf>
    <xf numFmtId="0" fontId="16" fillId="15" borderId="48" xfId="0" applyFont="1" applyFill="1" applyBorder="1" applyAlignment="1">
      <alignment horizontal="left" wrapText="1"/>
    </xf>
    <xf numFmtId="0" fontId="16" fillId="15" borderId="49" xfId="0" applyFont="1" applyFill="1" applyBorder="1" applyAlignment="1">
      <alignment horizontal="left" wrapText="1"/>
    </xf>
    <xf numFmtId="0" fontId="16" fillId="15" borderId="47" xfId="0" applyFont="1" applyFill="1" applyBorder="1" applyAlignment="1">
      <alignment horizontal="left" wrapText="1"/>
    </xf>
    <xf numFmtId="4" fontId="1" fillId="22" borderId="12" xfId="0" applyNumberFormat="1" applyFont="1" applyFill="1" applyBorder="1"/>
    <xf numFmtId="4" fontId="1" fillId="22" borderId="14" xfId="0" applyNumberFormat="1" applyFont="1" applyFill="1" applyBorder="1"/>
    <xf numFmtId="0" fontId="14" fillId="25" borderId="20" xfId="0" applyFont="1" applyFill="1" applyBorder="1" applyAlignment="1">
      <alignment horizontal="center" vertical="center" wrapText="1"/>
    </xf>
    <xf numFmtId="0" fontId="15" fillId="25" borderId="20" xfId="0" applyFont="1" applyFill="1" applyBorder="1" applyAlignment="1">
      <alignment horizontal="center" vertical="center" wrapText="1"/>
    </xf>
    <xf numFmtId="0" fontId="16" fillId="29" borderId="48" xfId="0" applyFont="1" applyFill="1" applyBorder="1" applyAlignment="1">
      <alignment horizontal="left" vertical="center" wrapText="1"/>
    </xf>
    <xf numFmtId="0" fontId="16" fillId="29" borderId="49" xfId="0" applyFont="1" applyFill="1" applyBorder="1" applyAlignment="1">
      <alignment horizontal="left" vertical="center" wrapText="1"/>
    </xf>
    <xf numFmtId="0" fontId="16" fillId="29" borderId="47" xfId="0" applyFont="1" applyFill="1" applyBorder="1" applyAlignment="1">
      <alignment horizontal="left" vertical="center" wrapText="1"/>
    </xf>
    <xf numFmtId="0" fontId="12" fillId="22" borderId="43" xfId="0" applyFont="1" applyFill="1" applyBorder="1" applyAlignment="1">
      <alignment horizontal="center" vertical="center"/>
    </xf>
    <xf numFmtId="0" fontId="12" fillId="22" borderId="47" xfId="0" applyFont="1" applyFill="1" applyBorder="1" applyAlignment="1">
      <alignment horizontal="center" vertical="center"/>
    </xf>
    <xf numFmtId="0" fontId="12" fillId="22" borderId="48" xfId="0" applyFont="1" applyFill="1" applyBorder="1" applyAlignment="1">
      <alignment horizontal="center" vertical="center"/>
    </xf>
    <xf numFmtId="0" fontId="12" fillId="22" borderId="50" xfId="0" applyFont="1" applyFill="1" applyBorder="1" applyAlignment="1">
      <alignment horizontal="center" vertical="center"/>
    </xf>
    <xf numFmtId="0" fontId="13" fillId="22" borderId="19" xfId="0" applyFont="1" applyFill="1" applyBorder="1" applyAlignment="1">
      <alignment horizontal="left" vertical="center"/>
    </xf>
    <xf numFmtId="0" fontId="13" fillId="22" borderId="20" xfId="0" applyFont="1" applyFill="1" applyBorder="1" applyAlignment="1">
      <alignment horizontal="left" vertical="center"/>
    </xf>
    <xf numFmtId="0" fontId="13" fillId="22" borderId="21" xfId="0" applyFont="1" applyFill="1" applyBorder="1" applyAlignment="1">
      <alignment horizontal="left" vertical="center"/>
    </xf>
    <xf numFmtId="0" fontId="12" fillId="22" borderId="13" xfId="0" applyFont="1" applyFill="1" applyBorder="1" applyAlignment="1">
      <alignment horizontal="left" vertical="center"/>
    </xf>
    <xf numFmtId="0" fontId="12" fillId="22" borderId="0" xfId="0" applyFont="1" applyFill="1" applyAlignment="1">
      <alignment horizontal="left" vertical="center"/>
    </xf>
    <xf numFmtId="0" fontId="13" fillId="22" borderId="13" xfId="0" applyFont="1" applyFill="1" applyBorder="1" applyAlignment="1">
      <alignment horizontal="left" vertical="center" wrapText="1"/>
    </xf>
    <xf numFmtId="0" fontId="13" fillId="22" borderId="0" xfId="0" applyFont="1" applyFill="1" applyAlignment="1">
      <alignment horizontal="left" vertical="center" wrapText="1"/>
    </xf>
    <xf numFmtId="0" fontId="13" fillId="22" borderId="18" xfId="0" applyFont="1" applyFill="1" applyBorder="1" applyAlignment="1">
      <alignment horizontal="left" vertical="center" wrapText="1"/>
    </xf>
    <xf numFmtId="4" fontId="13" fillId="22" borderId="13" xfId="0" applyNumberFormat="1" applyFont="1" applyFill="1" applyBorder="1" applyAlignment="1">
      <alignment horizontal="left" vertical="center" wrapText="1"/>
    </xf>
    <xf numFmtId="4" fontId="13" fillId="22" borderId="0" xfId="0" applyNumberFormat="1" applyFont="1" applyFill="1" applyAlignment="1">
      <alignment horizontal="left" vertical="center" wrapText="1"/>
    </xf>
    <xf numFmtId="4" fontId="13" fillId="22" borderId="18" xfId="0" applyNumberFormat="1" applyFont="1" applyFill="1" applyBorder="1" applyAlignment="1">
      <alignment horizontal="left" vertical="center" wrapText="1"/>
    </xf>
    <xf numFmtId="0" fontId="12" fillId="22" borderId="11" xfId="0" applyFont="1" applyFill="1" applyBorder="1" applyAlignment="1">
      <alignment horizontal="center" vertical="center"/>
    </xf>
    <xf numFmtId="0" fontId="12" fillId="22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18" xfId="0" applyFont="1" applyBorder="1" applyAlignment="1">
      <alignment horizontal="left"/>
    </xf>
    <xf numFmtId="0" fontId="27" fillId="0" borderId="0" xfId="0" applyFont="1" applyAlignment="1">
      <alignment horizontal="center"/>
    </xf>
    <xf numFmtId="0" fontId="21" fillId="27" borderId="20" xfId="0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0" fillId="0" borderId="18" xfId="0" applyBorder="1" applyAlignment="1">
      <alignment wrapText="1"/>
    </xf>
    <xf numFmtId="0" fontId="0" fillId="0" borderId="13" xfId="0" applyBorder="1"/>
    <xf numFmtId="0" fontId="0" fillId="0" borderId="0" xfId="0"/>
    <xf numFmtId="0" fontId="0" fillId="0" borderId="18" xfId="0" applyBorder="1"/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2" fillId="25" borderId="24" xfId="0" applyFont="1" applyFill="1" applyBorder="1" applyAlignment="1">
      <alignment horizontal="center"/>
    </xf>
    <xf numFmtId="0" fontId="12" fillId="25" borderId="22" xfId="0" applyFont="1" applyFill="1" applyBorder="1" applyAlignment="1">
      <alignment horizontal="center"/>
    </xf>
    <xf numFmtId="0" fontId="12" fillId="25" borderId="2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2" fillId="25" borderId="4" xfId="0" applyFont="1" applyFill="1" applyBorder="1" applyAlignment="1">
      <alignment horizontal="center" vertical="center" wrapText="1"/>
    </xf>
    <xf numFmtId="0" fontId="12" fillId="25" borderId="5" xfId="0" applyFont="1" applyFill="1" applyBorder="1" applyAlignment="1">
      <alignment horizontal="center" vertical="center" wrapText="1"/>
    </xf>
    <xf numFmtId="0" fontId="12" fillId="25" borderId="15" xfId="0" applyFont="1" applyFill="1" applyBorder="1" applyAlignment="1">
      <alignment horizontal="center" vertical="center" wrapText="1"/>
    </xf>
    <xf numFmtId="0" fontId="12" fillId="25" borderId="16" xfId="0" applyFont="1" applyFill="1" applyBorder="1" applyAlignment="1">
      <alignment horizontal="center" vertical="center" wrapText="1"/>
    </xf>
    <xf numFmtId="0" fontId="12" fillId="25" borderId="6" xfId="0" applyFont="1" applyFill="1" applyBorder="1" applyAlignment="1">
      <alignment horizontal="center" vertical="center" wrapText="1"/>
    </xf>
    <xf numFmtId="0" fontId="12" fillId="25" borderId="7" xfId="0" applyFont="1" applyFill="1" applyBorder="1" applyAlignment="1">
      <alignment horizontal="center" vertical="center" wrapText="1"/>
    </xf>
    <xf numFmtId="0" fontId="9" fillId="16" borderId="4" xfId="0" applyFont="1" applyFill="1" applyBorder="1" applyAlignment="1">
      <alignment horizontal="left" vertical="center"/>
    </xf>
    <xf numFmtId="0" fontId="9" fillId="16" borderId="11" xfId="0" applyFont="1" applyFill="1" applyBorder="1" applyAlignment="1">
      <alignment horizontal="left" vertical="center"/>
    </xf>
    <xf numFmtId="0" fontId="0" fillId="17" borderId="6" xfId="0" applyFill="1" applyBorder="1" applyAlignment="1">
      <alignment horizontal="left" vertical="center"/>
    </xf>
    <xf numFmtId="0" fontId="0" fillId="17" borderId="17" xfId="0" applyFill="1" applyBorder="1" applyAlignment="1">
      <alignment horizontal="left" vertical="center"/>
    </xf>
    <xf numFmtId="0" fontId="12" fillId="25" borderId="3" xfId="0" applyFont="1" applyFill="1" applyBorder="1" applyAlignment="1">
      <alignment horizontal="center"/>
    </xf>
    <xf numFmtId="0" fontId="12" fillId="25" borderId="9" xfId="0" applyFont="1" applyFill="1" applyBorder="1" applyAlignment="1">
      <alignment horizontal="center"/>
    </xf>
    <xf numFmtId="0" fontId="12" fillId="25" borderId="14" xfId="0" applyFont="1" applyFill="1" applyBorder="1" applyAlignment="1">
      <alignment horizontal="center"/>
    </xf>
    <xf numFmtId="0" fontId="5" fillId="19" borderId="4" xfId="0" applyFont="1" applyFill="1" applyBorder="1" applyAlignment="1">
      <alignment horizontal="center" vertical="center"/>
    </xf>
    <xf numFmtId="0" fontId="5" fillId="19" borderId="11" xfId="0" applyFont="1" applyFill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left"/>
    </xf>
    <xf numFmtId="10" fontId="3" fillId="0" borderId="17" xfId="0" applyNumberFormat="1" applyFont="1" applyBorder="1" applyAlignment="1">
      <alignment horizontal="left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17" fillId="30" borderId="28" xfId="0" applyFont="1" applyFill="1" applyBorder="1" applyAlignment="1">
      <alignment horizontal="center" vertical="center" wrapText="1"/>
    </xf>
    <xf numFmtId="0" fontId="17" fillId="30" borderId="45" xfId="0" applyFont="1" applyFill="1" applyBorder="1" applyAlignment="1">
      <alignment horizontal="center" vertical="center" wrapText="1"/>
    </xf>
    <xf numFmtId="0" fontId="17" fillId="30" borderId="8" xfId="0" applyFont="1" applyFill="1" applyBorder="1" applyAlignment="1">
      <alignment horizontal="center" vertical="center" wrapText="1"/>
    </xf>
    <xf numFmtId="0" fontId="17" fillId="30" borderId="52" xfId="0" applyFont="1" applyFill="1" applyBorder="1" applyAlignment="1">
      <alignment horizontal="center" vertical="center" wrapText="1"/>
    </xf>
    <xf numFmtId="0" fontId="17" fillId="30" borderId="53" xfId="0" applyFont="1" applyFill="1" applyBorder="1" applyAlignment="1">
      <alignment horizontal="center" vertical="center" wrapText="1"/>
    </xf>
    <xf numFmtId="0" fontId="17" fillId="30" borderId="54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/>
    </xf>
    <xf numFmtId="0" fontId="5" fillId="21" borderId="38" xfId="0" applyFont="1" applyFill="1" applyBorder="1" applyAlignment="1">
      <alignment horizontal="left" vertical="center" wrapText="1"/>
    </xf>
    <xf numFmtId="0" fontId="5" fillId="21" borderId="39" xfId="0" applyFont="1" applyFill="1" applyBorder="1" applyAlignment="1">
      <alignment horizontal="left" vertical="center" wrapText="1"/>
    </xf>
    <xf numFmtId="0" fontId="5" fillId="21" borderId="40" xfId="0" applyFont="1" applyFill="1" applyBorder="1" applyAlignment="1">
      <alignment horizontal="left" vertical="center" wrapText="1"/>
    </xf>
    <xf numFmtId="0" fontId="0" fillId="21" borderId="1" xfId="0" applyFill="1" applyBorder="1" applyAlignment="1">
      <alignment horizontal="center" vertical="center" wrapText="1"/>
    </xf>
    <xf numFmtId="0" fontId="12" fillId="21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4" fillId="28" borderId="20" xfId="0" applyFont="1" applyFill="1" applyBorder="1" applyAlignment="1">
      <alignment vertical="center"/>
    </xf>
    <xf numFmtId="0" fontId="1" fillId="17" borderId="35" xfId="0" applyFont="1" applyFill="1" applyBorder="1" applyAlignment="1"/>
    <xf numFmtId="0" fontId="1" fillId="17" borderId="36" xfId="0" applyFont="1" applyFill="1" applyBorder="1" applyAlignment="1"/>
    <xf numFmtId="0" fontId="1" fillId="17" borderId="37" xfId="0" applyFont="1" applyFill="1" applyBorder="1" applyAlignment="1"/>
    <xf numFmtId="0" fontId="14" fillId="0" borderId="3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56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4" fillId="28" borderId="21" xfId="0" applyFont="1" applyFill="1" applyBorder="1" applyAlignment="1">
      <alignment vertical="center"/>
    </xf>
    <xf numFmtId="0" fontId="17" fillId="22" borderId="5" xfId="0" applyFont="1" applyFill="1" applyBorder="1" applyAlignment="1">
      <alignment vertical="center" wrapText="1"/>
    </xf>
    <xf numFmtId="174" fontId="31" fillId="0" borderId="16" xfId="0" applyNumberFormat="1" applyFont="1" applyBorder="1" applyAlignment="1">
      <alignment vertical="center"/>
    </xf>
    <xf numFmtId="174" fontId="22" fillId="25" borderId="32" xfId="0" applyNumberFormat="1" applyFont="1" applyFill="1" applyBorder="1" applyAlignment="1">
      <alignment vertical="center"/>
    </xf>
    <xf numFmtId="49" fontId="31" fillId="0" borderId="57" xfId="0" applyNumberFormat="1" applyFont="1" applyBorder="1" applyAlignment="1">
      <alignment horizontal="center" vertical="center"/>
    </xf>
    <xf numFmtId="49" fontId="31" fillId="0" borderId="58" xfId="0" applyNumberFormat="1" applyFont="1" applyBorder="1" applyAlignment="1">
      <alignment horizontal="center" vertical="center"/>
    </xf>
    <xf numFmtId="49" fontId="31" fillId="0" borderId="59" xfId="0" applyNumberFormat="1" applyFont="1" applyBorder="1" applyAlignment="1">
      <alignment horizontal="center" vertical="center"/>
    </xf>
    <xf numFmtId="0" fontId="14" fillId="25" borderId="9" xfId="0" applyFont="1" applyFill="1" applyBorder="1" applyAlignment="1">
      <alignment horizontal="center" vertical="center" wrapText="1"/>
    </xf>
    <xf numFmtId="0" fontId="14" fillId="25" borderId="14" xfId="0" applyFont="1" applyFill="1" applyBorder="1" applyAlignment="1">
      <alignment horizontal="center" vertical="center" wrapText="1"/>
    </xf>
  </cellXfs>
  <cellStyles count="397">
    <cellStyle name="20% - Ênfase1 2" xfId="4" xr:uid="{00000000-0005-0000-0000-000000000000}"/>
    <cellStyle name="20% - Ênfase2 2" xfId="5" xr:uid="{00000000-0005-0000-0000-000001000000}"/>
    <cellStyle name="20% - Ênfase3 2" xfId="6" xr:uid="{00000000-0005-0000-0000-000002000000}"/>
    <cellStyle name="20% - Ênfase4 2" xfId="7" xr:uid="{00000000-0005-0000-0000-000003000000}"/>
    <cellStyle name="20% - Ênfase5 2" xfId="8" xr:uid="{00000000-0005-0000-0000-000004000000}"/>
    <cellStyle name="20% - Ênfase6 2" xfId="9" xr:uid="{00000000-0005-0000-0000-000005000000}"/>
    <cellStyle name="40% - Ênfase1 2" xfId="10" xr:uid="{00000000-0005-0000-0000-000006000000}"/>
    <cellStyle name="40% - Ênfase2 2" xfId="11" xr:uid="{00000000-0005-0000-0000-000007000000}"/>
    <cellStyle name="40% - Ênfase3 2" xfId="12" xr:uid="{00000000-0005-0000-0000-000008000000}"/>
    <cellStyle name="40% - Ênfase4 2" xfId="13" xr:uid="{00000000-0005-0000-0000-000009000000}"/>
    <cellStyle name="40% - Ênfase5 2" xfId="14" xr:uid="{00000000-0005-0000-0000-00000A000000}"/>
    <cellStyle name="40% - Ênfase6 2" xfId="15" xr:uid="{00000000-0005-0000-0000-00000B000000}"/>
    <cellStyle name="Comma 2" xfId="16" xr:uid="{00000000-0005-0000-0000-00000C000000}"/>
    <cellStyle name="Hiperlink" xfId="385" builtinId="8" hidden="1"/>
    <cellStyle name="Hiperlink" xfId="387" builtinId="8" hidden="1"/>
    <cellStyle name="Hiperlink" xfId="389" builtinId="8" hidden="1"/>
    <cellStyle name="Hiperlink" xfId="391" builtinId="8" hidden="1"/>
    <cellStyle name="Hiperlink" xfId="393" builtinId="8" hidden="1"/>
    <cellStyle name="Hiperlink" xfId="395" builtinId="8" hidden="1"/>
    <cellStyle name="Hiperlink Visitado" xfId="386" builtinId="9" hidden="1"/>
    <cellStyle name="Hiperlink Visitado" xfId="388" builtinId="9" hidden="1"/>
    <cellStyle name="Hiperlink Visitado" xfId="390" builtinId="9" hidden="1"/>
    <cellStyle name="Hiperlink Visitado" xfId="392" builtinId="9" hidden="1"/>
    <cellStyle name="Hiperlink Visitado" xfId="394" builtinId="9" hidden="1"/>
    <cellStyle name="Hiperlink Visitado" xfId="396" builtinId="9" hidden="1"/>
    <cellStyle name="Moeda 2" xfId="17" xr:uid="{00000000-0005-0000-0000-000019000000}"/>
    <cellStyle name="Moeda 2 2" xfId="18" xr:uid="{00000000-0005-0000-0000-00001A000000}"/>
    <cellStyle name="Moeda 2 3" xfId="19" xr:uid="{00000000-0005-0000-0000-00001B000000}"/>
    <cellStyle name="Moeda 3" xfId="20" xr:uid="{00000000-0005-0000-0000-00001C000000}"/>
    <cellStyle name="Normal" xfId="0" builtinId="0"/>
    <cellStyle name="Normal 10 10" xfId="21" xr:uid="{00000000-0005-0000-0000-00001E000000}"/>
    <cellStyle name="Normal 10 11" xfId="22" xr:uid="{00000000-0005-0000-0000-00001F000000}"/>
    <cellStyle name="Normal 10 12" xfId="23" xr:uid="{00000000-0005-0000-0000-000020000000}"/>
    <cellStyle name="Normal 10 13" xfId="24" xr:uid="{00000000-0005-0000-0000-000021000000}"/>
    <cellStyle name="Normal 10 14" xfId="25" xr:uid="{00000000-0005-0000-0000-000022000000}"/>
    <cellStyle name="Normal 10 15" xfId="26" xr:uid="{00000000-0005-0000-0000-000023000000}"/>
    <cellStyle name="Normal 10 16" xfId="27" xr:uid="{00000000-0005-0000-0000-000024000000}"/>
    <cellStyle name="Normal 10 17" xfId="28" xr:uid="{00000000-0005-0000-0000-000025000000}"/>
    <cellStyle name="Normal 10 18" xfId="29" xr:uid="{00000000-0005-0000-0000-000026000000}"/>
    <cellStyle name="Normal 10 19" xfId="30" xr:uid="{00000000-0005-0000-0000-000027000000}"/>
    <cellStyle name="Normal 10 2" xfId="31" xr:uid="{00000000-0005-0000-0000-000028000000}"/>
    <cellStyle name="Normal 10 20" xfId="32" xr:uid="{00000000-0005-0000-0000-000029000000}"/>
    <cellStyle name="Normal 10 21" xfId="33" xr:uid="{00000000-0005-0000-0000-00002A000000}"/>
    <cellStyle name="Normal 10 22" xfId="34" xr:uid="{00000000-0005-0000-0000-00002B000000}"/>
    <cellStyle name="Normal 10 23" xfId="35" xr:uid="{00000000-0005-0000-0000-00002C000000}"/>
    <cellStyle name="Normal 10 24" xfId="36" xr:uid="{00000000-0005-0000-0000-00002D000000}"/>
    <cellStyle name="Normal 10 25" xfId="37" xr:uid="{00000000-0005-0000-0000-00002E000000}"/>
    <cellStyle name="Normal 10 26" xfId="38" xr:uid="{00000000-0005-0000-0000-00002F000000}"/>
    <cellStyle name="Normal 10 27" xfId="39" xr:uid="{00000000-0005-0000-0000-000030000000}"/>
    <cellStyle name="Normal 10 28" xfId="40" xr:uid="{00000000-0005-0000-0000-000031000000}"/>
    <cellStyle name="Normal 10 29" xfId="41" xr:uid="{00000000-0005-0000-0000-000032000000}"/>
    <cellStyle name="Normal 10 3" xfId="42" xr:uid="{00000000-0005-0000-0000-000033000000}"/>
    <cellStyle name="Normal 10 30" xfId="43" xr:uid="{00000000-0005-0000-0000-000034000000}"/>
    <cellStyle name="Normal 10 31" xfId="44" xr:uid="{00000000-0005-0000-0000-000035000000}"/>
    <cellStyle name="Normal 10 32" xfId="45" xr:uid="{00000000-0005-0000-0000-000036000000}"/>
    <cellStyle name="Normal 10 33" xfId="46" xr:uid="{00000000-0005-0000-0000-000037000000}"/>
    <cellStyle name="Normal 10 34" xfId="47" xr:uid="{00000000-0005-0000-0000-000038000000}"/>
    <cellStyle name="Normal 10 35" xfId="48" xr:uid="{00000000-0005-0000-0000-000039000000}"/>
    <cellStyle name="Normal 10 36" xfId="49" xr:uid="{00000000-0005-0000-0000-00003A000000}"/>
    <cellStyle name="Normal 10 37" xfId="50" xr:uid="{00000000-0005-0000-0000-00003B000000}"/>
    <cellStyle name="Normal 10 38" xfId="51" xr:uid="{00000000-0005-0000-0000-00003C000000}"/>
    <cellStyle name="Normal 10 39" xfId="52" xr:uid="{00000000-0005-0000-0000-00003D000000}"/>
    <cellStyle name="Normal 10 4" xfId="53" xr:uid="{00000000-0005-0000-0000-00003E000000}"/>
    <cellStyle name="Normal 10 5" xfId="54" xr:uid="{00000000-0005-0000-0000-00003F000000}"/>
    <cellStyle name="Normal 10 6" xfId="55" xr:uid="{00000000-0005-0000-0000-000040000000}"/>
    <cellStyle name="Normal 10 7" xfId="56" xr:uid="{00000000-0005-0000-0000-000041000000}"/>
    <cellStyle name="Normal 10 8" xfId="57" xr:uid="{00000000-0005-0000-0000-000042000000}"/>
    <cellStyle name="Normal 10 9" xfId="58" xr:uid="{00000000-0005-0000-0000-000043000000}"/>
    <cellStyle name="Normal 11 10" xfId="59" xr:uid="{00000000-0005-0000-0000-000044000000}"/>
    <cellStyle name="Normal 11 11" xfId="60" xr:uid="{00000000-0005-0000-0000-000045000000}"/>
    <cellStyle name="Normal 11 12" xfId="61" xr:uid="{00000000-0005-0000-0000-000046000000}"/>
    <cellStyle name="Normal 11 13" xfId="62" xr:uid="{00000000-0005-0000-0000-000047000000}"/>
    <cellStyle name="Normal 11 14" xfId="63" xr:uid="{00000000-0005-0000-0000-000048000000}"/>
    <cellStyle name="Normal 11 15" xfId="64" xr:uid="{00000000-0005-0000-0000-000049000000}"/>
    <cellStyle name="Normal 11 16" xfId="65" xr:uid="{00000000-0005-0000-0000-00004A000000}"/>
    <cellStyle name="Normal 11 17" xfId="66" xr:uid="{00000000-0005-0000-0000-00004B000000}"/>
    <cellStyle name="Normal 11 18" xfId="67" xr:uid="{00000000-0005-0000-0000-00004C000000}"/>
    <cellStyle name="Normal 11 19" xfId="68" xr:uid="{00000000-0005-0000-0000-00004D000000}"/>
    <cellStyle name="Normal 11 2" xfId="69" xr:uid="{00000000-0005-0000-0000-00004E000000}"/>
    <cellStyle name="Normal 11 20" xfId="70" xr:uid="{00000000-0005-0000-0000-00004F000000}"/>
    <cellStyle name="Normal 11 21" xfId="71" xr:uid="{00000000-0005-0000-0000-000050000000}"/>
    <cellStyle name="Normal 11 22" xfId="72" xr:uid="{00000000-0005-0000-0000-000051000000}"/>
    <cellStyle name="Normal 11 23" xfId="73" xr:uid="{00000000-0005-0000-0000-000052000000}"/>
    <cellStyle name="Normal 11 24" xfId="74" xr:uid="{00000000-0005-0000-0000-000053000000}"/>
    <cellStyle name="Normal 11 25" xfId="75" xr:uid="{00000000-0005-0000-0000-000054000000}"/>
    <cellStyle name="Normal 11 26" xfId="76" xr:uid="{00000000-0005-0000-0000-000055000000}"/>
    <cellStyle name="Normal 11 27" xfId="77" xr:uid="{00000000-0005-0000-0000-000056000000}"/>
    <cellStyle name="Normal 11 28" xfId="78" xr:uid="{00000000-0005-0000-0000-000057000000}"/>
    <cellStyle name="Normal 11 29" xfId="79" xr:uid="{00000000-0005-0000-0000-000058000000}"/>
    <cellStyle name="Normal 11 3" xfId="80" xr:uid="{00000000-0005-0000-0000-000059000000}"/>
    <cellStyle name="Normal 11 30" xfId="81" xr:uid="{00000000-0005-0000-0000-00005A000000}"/>
    <cellStyle name="Normal 11 31" xfId="82" xr:uid="{00000000-0005-0000-0000-00005B000000}"/>
    <cellStyle name="Normal 11 32" xfId="83" xr:uid="{00000000-0005-0000-0000-00005C000000}"/>
    <cellStyle name="Normal 11 33" xfId="84" xr:uid="{00000000-0005-0000-0000-00005D000000}"/>
    <cellStyle name="Normal 11 34" xfId="85" xr:uid="{00000000-0005-0000-0000-00005E000000}"/>
    <cellStyle name="Normal 11 35" xfId="86" xr:uid="{00000000-0005-0000-0000-00005F000000}"/>
    <cellStyle name="Normal 11 36" xfId="87" xr:uid="{00000000-0005-0000-0000-000060000000}"/>
    <cellStyle name="Normal 11 37" xfId="88" xr:uid="{00000000-0005-0000-0000-000061000000}"/>
    <cellStyle name="Normal 11 38" xfId="89" xr:uid="{00000000-0005-0000-0000-000062000000}"/>
    <cellStyle name="Normal 11 39" xfId="90" xr:uid="{00000000-0005-0000-0000-000063000000}"/>
    <cellStyle name="Normal 11 4" xfId="91" xr:uid="{00000000-0005-0000-0000-000064000000}"/>
    <cellStyle name="Normal 11 5" xfId="92" xr:uid="{00000000-0005-0000-0000-000065000000}"/>
    <cellStyle name="Normal 11 6" xfId="93" xr:uid="{00000000-0005-0000-0000-000066000000}"/>
    <cellStyle name="Normal 11 7" xfId="94" xr:uid="{00000000-0005-0000-0000-000067000000}"/>
    <cellStyle name="Normal 11 8" xfId="95" xr:uid="{00000000-0005-0000-0000-000068000000}"/>
    <cellStyle name="Normal 11 9" xfId="96" xr:uid="{00000000-0005-0000-0000-000069000000}"/>
    <cellStyle name="Normal 15" xfId="97" xr:uid="{00000000-0005-0000-0000-00006A000000}"/>
    <cellStyle name="Normal 16" xfId="98" xr:uid="{00000000-0005-0000-0000-00006B000000}"/>
    <cellStyle name="Normal 17" xfId="99" xr:uid="{00000000-0005-0000-0000-00006C000000}"/>
    <cellStyle name="Normal 2" xfId="1" xr:uid="{00000000-0005-0000-0000-00006D000000}"/>
    <cellStyle name="Normal 2 2" xfId="100" xr:uid="{00000000-0005-0000-0000-00006E000000}"/>
    <cellStyle name="Normal 2 3" xfId="101" xr:uid="{00000000-0005-0000-0000-00006F000000}"/>
    <cellStyle name="Normal 2 4" xfId="102" xr:uid="{00000000-0005-0000-0000-000070000000}"/>
    <cellStyle name="Normal 28" xfId="2" xr:uid="{00000000-0005-0000-0000-000071000000}"/>
    <cellStyle name="Normal 3" xfId="103" xr:uid="{00000000-0005-0000-0000-000072000000}"/>
    <cellStyle name="Normal 3 10" xfId="104" xr:uid="{00000000-0005-0000-0000-000073000000}"/>
    <cellStyle name="Normal 3 11" xfId="105" xr:uid="{00000000-0005-0000-0000-000074000000}"/>
    <cellStyle name="Normal 3 12" xfId="106" xr:uid="{00000000-0005-0000-0000-000075000000}"/>
    <cellStyle name="Normal 3 13" xfId="107" xr:uid="{00000000-0005-0000-0000-000076000000}"/>
    <cellStyle name="Normal 3 14" xfId="108" xr:uid="{00000000-0005-0000-0000-000077000000}"/>
    <cellStyle name="Normal 3 15" xfId="109" xr:uid="{00000000-0005-0000-0000-000078000000}"/>
    <cellStyle name="Normal 3 16" xfId="110" xr:uid="{00000000-0005-0000-0000-000079000000}"/>
    <cellStyle name="Normal 3 17" xfId="111" xr:uid="{00000000-0005-0000-0000-00007A000000}"/>
    <cellStyle name="Normal 3 18" xfId="112" xr:uid="{00000000-0005-0000-0000-00007B000000}"/>
    <cellStyle name="Normal 3 19" xfId="113" xr:uid="{00000000-0005-0000-0000-00007C000000}"/>
    <cellStyle name="Normal 3 2" xfId="114" xr:uid="{00000000-0005-0000-0000-00007D000000}"/>
    <cellStyle name="Normal 3 20" xfId="115" xr:uid="{00000000-0005-0000-0000-00007E000000}"/>
    <cellStyle name="Normal 3 21" xfId="116" xr:uid="{00000000-0005-0000-0000-00007F000000}"/>
    <cellStyle name="Normal 3 22" xfId="117" xr:uid="{00000000-0005-0000-0000-000080000000}"/>
    <cellStyle name="Normal 3 23" xfId="118" xr:uid="{00000000-0005-0000-0000-000081000000}"/>
    <cellStyle name="Normal 3 24" xfId="119" xr:uid="{00000000-0005-0000-0000-000082000000}"/>
    <cellStyle name="Normal 3 25" xfId="120" xr:uid="{00000000-0005-0000-0000-000083000000}"/>
    <cellStyle name="Normal 3 26" xfId="121" xr:uid="{00000000-0005-0000-0000-000084000000}"/>
    <cellStyle name="Normal 3 27" xfId="122" xr:uid="{00000000-0005-0000-0000-000085000000}"/>
    <cellStyle name="Normal 3 28" xfId="123" xr:uid="{00000000-0005-0000-0000-000086000000}"/>
    <cellStyle name="Normal 3 29" xfId="124" xr:uid="{00000000-0005-0000-0000-000087000000}"/>
    <cellStyle name="Normal 3 3" xfId="125" xr:uid="{00000000-0005-0000-0000-000088000000}"/>
    <cellStyle name="Normal 3 30" xfId="126" xr:uid="{00000000-0005-0000-0000-000089000000}"/>
    <cellStyle name="Normal 3 31" xfId="127" xr:uid="{00000000-0005-0000-0000-00008A000000}"/>
    <cellStyle name="Normal 3 32" xfId="128" xr:uid="{00000000-0005-0000-0000-00008B000000}"/>
    <cellStyle name="Normal 3 33" xfId="129" xr:uid="{00000000-0005-0000-0000-00008C000000}"/>
    <cellStyle name="Normal 3 34" xfId="130" xr:uid="{00000000-0005-0000-0000-00008D000000}"/>
    <cellStyle name="Normal 3 35" xfId="131" xr:uid="{00000000-0005-0000-0000-00008E000000}"/>
    <cellStyle name="Normal 3 36" xfId="132" xr:uid="{00000000-0005-0000-0000-00008F000000}"/>
    <cellStyle name="Normal 3 37" xfId="133" xr:uid="{00000000-0005-0000-0000-000090000000}"/>
    <cellStyle name="Normal 3 38" xfId="134" xr:uid="{00000000-0005-0000-0000-000091000000}"/>
    <cellStyle name="Normal 3 39" xfId="135" xr:uid="{00000000-0005-0000-0000-000092000000}"/>
    <cellStyle name="Normal 3 4" xfId="136" xr:uid="{00000000-0005-0000-0000-000093000000}"/>
    <cellStyle name="Normal 3 40" xfId="137" xr:uid="{00000000-0005-0000-0000-000094000000}"/>
    <cellStyle name="Normal 3 5" xfId="138" xr:uid="{00000000-0005-0000-0000-000095000000}"/>
    <cellStyle name="Normal 3 6" xfId="139" xr:uid="{00000000-0005-0000-0000-000096000000}"/>
    <cellStyle name="Normal 3 7" xfId="140" xr:uid="{00000000-0005-0000-0000-000097000000}"/>
    <cellStyle name="Normal 3 8" xfId="141" xr:uid="{00000000-0005-0000-0000-000098000000}"/>
    <cellStyle name="Normal 3 9" xfId="142" xr:uid="{00000000-0005-0000-0000-000099000000}"/>
    <cellStyle name="Normal 4" xfId="143" xr:uid="{00000000-0005-0000-0000-00009A000000}"/>
    <cellStyle name="Normal 4 10" xfId="144" xr:uid="{00000000-0005-0000-0000-00009B000000}"/>
    <cellStyle name="Normal 4 11" xfId="145" xr:uid="{00000000-0005-0000-0000-00009C000000}"/>
    <cellStyle name="Normal 4 12" xfId="146" xr:uid="{00000000-0005-0000-0000-00009D000000}"/>
    <cellStyle name="Normal 4 13" xfId="147" xr:uid="{00000000-0005-0000-0000-00009E000000}"/>
    <cellStyle name="Normal 4 14" xfId="148" xr:uid="{00000000-0005-0000-0000-00009F000000}"/>
    <cellStyle name="Normal 4 15" xfId="149" xr:uid="{00000000-0005-0000-0000-0000A0000000}"/>
    <cellStyle name="Normal 4 16" xfId="150" xr:uid="{00000000-0005-0000-0000-0000A1000000}"/>
    <cellStyle name="Normal 4 17" xfId="151" xr:uid="{00000000-0005-0000-0000-0000A2000000}"/>
    <cellStyle name="Normal 4 18" xfId="152" xr:uid="{00000000-0005-0000-0000-0000A3000000}"/>
    <cellStyle name="Normal 4 19" xfId="153" xr:uid="{00000000-0005-0000-0000-0000A4000000}"/>
    <cellStyle name="Normal 4 2" xfId="154" xr:uid="{00000000-0005-0000-0000-0000A5000000}"/>
    <cellStyle name="Normal 4 20" xfId="155" xr:uid="{00000000-0005-0000-0000-0000A6000000}"/>
    <cellStyle name="Normal 4 21" xfId="156" xr:uid="{00000000-0005-0000-0000-0000A7000000}"/>
    <cellStyle name="Normal 4 22" xfId="157" xr:uid="{00000000-0005-0000-0000-0000A8000000}"/>
    <cellStyle name="Normal 4 23" xfId="158" xr:uid="{00000000-0005-0000-0000-0000A9000000}"/>
    <cellStyle name="Normal 4 24" xfId="159" xr:uid="{00000000-0005-0000-0000-0000AA000000}"/>
    <cellStyle name="Normal 4 25" xfId="160" xr:uid="{00000000-0005-0000-0000-0000AB000000}"/>
    <cellStyle name="Normal 4 26" xfId="161" xr:uid="{00000000-0005-0000-0000-0000AC000000}"/>
    <cellStyle name="Normal 4 27" xfId="162" xr:uid="{00000000-0005-0000-0000-0000AD000000}"/>
    <cellStyle name="Normal 4 28" xfId="163" xr:uid="{00000000-0005-0000-0000-0000AE000000}"/>
    <cellStyle name="Normal 4 29" xfId="164" xr:uid="{00000000-0005-0000-0000-0000AF000000}"/>
    <cellStyle name="Normal 4 3" xfId="165" xr:uid="{00000000-0005-0000-0000-0000B0000000}"/>
    <cellStyle name="Normal 4 30" xfId="166" xr:uid="{00000000-0005-0000-0000-0000B1000000}"/>
    <cellStyle name="Normal 4 31" xfId="167" xr:uid="{00000000-0005-0000-0000-0000B2000000}"/>
    <cellStyle name="Normal 4 32" xfId="168" xr:uid="{00000000-0005-0000-0000-0000B3000000}"/>
    <cellStyle name="Normal 4 33" xfId="169" xr:uid="{00000000-0005-0000-0000-0000B4000000}"/>
    <cellStyle name="Normal 4 34" xfId="170" xr:uid="{00000000-0005-0000-0000-0000B5000000}"/>
    <cellStyle name="Normal 4 35" xfId="171" xr:uid="{00000000-0005-0000-0000-0000B6000000}"/>
    <cellStyle name="Normal 4 36" xfId="172" xr:uid="{00000000-0005-0000-0000-0000B7000000}"/>
    <cellStyle name="Normal 4 37" xfId="173" xr:uid="{00000000-0005-0000-0000-0000B8000000}"/>
    <cellStyle name="Normal 4 38" xfId="174" xr:uid="{00000000-0005-0000-0000-0000B9000000}"/>
    <cellStyle name="Normal 4 39" xfId="175" xr:uid="{00000000-0005-0000-0000-0000BA000000}"/>
    <cellStyle name="Normal 4 4" xfId="176" xr:uid="{00000000-0005-0000-0000-0000BB000000}"/>
    <cellStyle name="Normal 4 5" xfId="177" xr:uid="{00000000-0005-0000-0000-0000BC000000}"/>
    <cellStyle name="Normal 4 6" xfId="178" xr:uid="{00000000-0005-0000-0000-0000BD000000}"/>
    <cellStyle name="Normal 4 7" xfId="179" xr:uid="{00000000-0005-0000-0000-0000BE000000}"/>
    <cellStyle name="Normal 4 8" xfId="180" xr:uid="{00000000-0005-0000-0000-0000BF000000}"/>
    <cellStyle name="Normal 4 9" xfId="181" xr:uid="{00000000-0005-0000-0000-0000C0000000}"/>
    <cellStyle name="Normal 5" xfId="182" xr:uid="{00000000-0005-0000-0000-0000C1000000}"/>
    <cellStyle name="Normal 5 10" xfId="183" xr:uid="{00000000-0005-0000-0000-0000C2000000}"/>
    <cellStyle name="Normal 5 11" xfId="184" xr:uid="{00000000-0005-0000-0000-0000C3000000}"/>
    <cellStyle name="Normal 5 12" xfId="185" xr:uid="{00000000-0005-0000-0000-0000C4000000}"/>
    <cellStyle name="Normal 5 13" xfId="186" xr:uid="{00000000-0005-0000-0000-0000C5000000}"/>
    <cellStyle name="Normal 5 14" xfId="187" xr:uid="{00000000-0005-0000-0000-0000C6000000}"/>
    <cellStyle name="Normal 5 15" xfId="188" xr:uid="{00000000-0005-0000-0000-0000C7000000}"/>
    <cellStyle name="Normal 5 16" xfId="189" xr:uid="{00000000-0005-0000-0000-0000C8000000}"/>
    <cellStyle name="Normal 5 17" xfId="190" xr:uid="{00000000-0005-0000-0000-0000C9000000}"/>
    <cellStyle name="Normal 5 18" xfId="191" xr:uid="{00000000-0005-0000-0000-0000CA000000}"/>
    <cellStyle name="Normal 5 19" xfId="192" xr:uid="{00000000-0005-0000-0000-0000CB000000}"/>
    <cellStyle name="Normal 5 2" xfId="193" xr:uid="{00000000-0005-0000-0000-0000CC000000}"/>
    <cellStyle name="Normal 5 20" xfId="194" xr:uid="{00000000-0005-0000-0000-0000CD000000}"/>
    <cellStyle name="Normal 5 21" xfId="195" xr:uid="{00000000-0005-0000-0000-0000CE000000}"/>
    <cellStyle name="Normal 5 22" xfId="196" xr:uid="{00000000-0005-0000-0000-0000CF000000}"/>
    <cellStyle name="Normal 5 23" xfId="197" xr:uid="{00000000-0005-0000-0000-0000D0000000}"/>
    <cellStyle name="Normal 5 24" xfId="198" xr:uid="{00000000-0005-0000-0000-0000D1000000}"/>
    <cellStyle name="Normal 5 25" xfId="199" xr:uid="{00000000-0005-0000-0000-0000D2000000}"/>
    <cellStyle name="Normal 5 26" xfId="200" xr:uid="{00000000-0005-0000-0000-0000D3000000}"/>
    <cellStyle name="Normal 5 27" xfId="201" xr:uid="{00000000-0005-0000-0000-0000D4000000}"/>
    <cellStyle name="Normal 5 28" xfId="202" xr:uid="{00000000-0005-0000-0000-0000D5000000}"/>
    <cellStyle name="Normal 5 29" xfId="203" xr:uid="{00000000-0005-0000-0000-0000D6000000}"/>
    <cellStyle name="Normal 5 3" xfId="204" xr:uid="{00000000-0005-0000-0000-0000D7000000}"/>
    <cellStyle name="Normal 5 30" xfId="205" xr:uid="{00000000-0005-0000-0000-0000D8000000}"/>
    <cellStyle name="Normal 5 31" xfId="206" xr:uid="{00000000-0005-0000-0000-0000D9000000}"/>
    <cellStyle name="Normal 5 32" xfId="207" xr:uid="{00000000-0005-0000-0000-0000DA000000}"/>
    <cellStyle name="Normal 5 33" xfId="208" xr:uid="{00000000-0005-0000-0000-0000DB000000}"/>
    <cellStyle name="Normal 5 34" xfId="209" xr:uid="{00000000-0005-0000-0000-0000DC000000}"/>
    <cellStyle name="Normal 5 35" xfId="210" xr:uid="{00000000-0005-0000-0000-0000DD000000}"/>
    <cellStyle name="Normal 5 36" xfId="211" xr:uid="{00000000-0005-0000-0000-0000DE000000}"/>
    <cellStyle name="Normal 5 37" xfId="212" xr:uid="{00000000-0005-0000-0000-0000DF000000}"/>
    <cellStyle name="Normal 5 38" xfId="213" xr:uid="{00000000-0005-0000-0000-0000E0000000}"/>
    <cellStyle name="Normal 5 39" xfId="214" xr:uid="{00000000-0005-0000-0000-0000E1000000}"/>
    <cellStyle name="Normal 5 4" xfId="215" xr:uid="{00000000-0005-0000-0000-0000E2000000}"/>
    <cellStyle name="Normal 5 40" xfId="216" xr:uid="{00000000-0005-0000-0000-0000E3000000}"/>
    <cellStyle name="Normal 5 5" xfId="217" xr:uid="{00000000-0005-0000-0000-0000E4000000}"/>
    <cellStyle name="Normal 5 6" xfId="218" xr:uid="{00000000-0005-0000-0000-0000E5000000}"/>
    <cellStyle name="Normal 5 7" xfId="219" xr:uid="{00000000-0005-0000-0000-0000E6000000}"/>
    <cellStyle name="Normal 5 8" xfId="220" xr:uid="{00000000-0005-0000-0000-0000E7000000}"/>
    <cellStyle name="Normal 5 9" xfId="221" xr:uid="{00000000-0005-0000-0000-0000E8000000}"/>
    <cellStyle name="Normal 50" xfId="222" xr:uid="{00000000-0005-0000-0000-0000E9000000}"/>
    <cellStyle name="Normal 6 10" xfId="223" xr:uid="{00000000-0005-0000-0000-0000EA000000}"/>
    <cellStyle name="Normal 6 11" xfId="224" xr:uid="{00000000-0005-0000-0000-0000EB000000}"/>
    <cellStyle name="Normal 6 12" xfId="225" xr:uid="{00000000-0005-0000-0000-0000EC000000}"/>
    <cellStyle name="Normal 6 13" xfId="226" xr:uid="{00000000-0005-0000-0000-0000ED000000}"/>
    <cellStyle name="Normal 6 14" xfId="227" xr:uid="{00000000-0005-0000-0000-0000EE000000}"/>
    <cellStyle name="Normal 6 15" xfId="228" xr:uid="{00000000-0005-0000-0000-0000EF000000}"/>
    <cellStyle name="Normal 6 16" xfId="229" xr:uid="{00000000-0005-0000-0000-0000F0000000}"/>
    <cellStyle name="Normal 6 17" xfId="230" xr:uid="{00000000-0005-0000-0000-0000F1000000}"/>
    <cellStyle name="Normal 6 18" xfId="231" xr:uid="{00000000-0005-0000-0000-0000F2000000}"/>
    <cellStyle name="Normal 6 19" xfId="232" xr:uid="{00000000-0005-0000-0000-0000F3000000}"/>
    <cellStyle name="Normal 6 2" xfId="233" xr:uid="{00000000-0005-0000-0000-0000F4000000}"/>
    <cellStyle name="Normal 6 20" xfId="234" xr:uid="{00000000-0005-0000-0000-0000F5000000}"/>
    <cellStyle name="Normal 6 21" xfId="235" xr:uid="{00000000-0005-0000-0000-0000F6000000}"/>
    <cellStyle name="Normal 6 22" xfId="236" xr:uid="{00000000-0005-0000-0000-0000F7000000}"/>
    <cellStyle name="Normal 6 23" xfId="237" xr:uid="{00000000-0005-0000-0000-0000F8000000}"/>
    <cellStyle name="Normal 6 24" xfId="238" xr:uid="{00000000-0005-0000-0000-0000F9000000}"/>
    <cellStyle name="Normal 6 25" xfId="239" xr:uid="{00000000-0005-0000-0000-0000FA000000}"/>
    <cellStyle name="Normal 6 26" xfId="240" xr:uid="{00000000-0005-0000-0000-0000FB000000}"/>
    <cellStyle name="Normal 6 27" xfId="241" xr:uid="{00000000-0005-0000-0000-0000FC000000}"/>
    <cellStyle name="Normal 6 28" xfId="242" xr:uid="{00000000-0005-0000-0000-0000FD000000}"/>
    <cellStyle name="Normal 6 29" xfId="243" xr:uid="{00000000-0005-0000-0000-0000FE000000}"/>
    <cellStyle name="Normal 6 3" xfId="244" xr:uid="{00000000-0005-0000-0000-0000FF000000}"/>
    <cellStyle name="Normal 6 30" xfId="245" xr:uid="{00000000-0005-0000-0000-000000010000}"/>
    <cellStyle name="Normal 6 31" xfId="246" xr:uid="{00000000-0005-0000-0000-000001010000}"/>
    <cellStyle name="Normal 6 32" xfId="247" xr:uid="{00000000-0005-0000-0000-000002010000}"/>
    <cellStyle name="Normal 6 33" xfId="248" xr:uid="{00000000-0005-0000-0000-000003010000}"/>
    <cellStyle name="Normal 6 34" xfId="249" xr:uid="{00000000-0005-0000-0000-000004010000}"/>
    <cellStyle name="Normal 6 35" xfId="250" xr:uid="{00000000-0005-0000-0000-000005010000}"/>
    <cellStyle name="Normal 6 36" xfId="251" xr:uid="{00000000-0005-0000-0000-000006010000}"/>
    <cellStyle name="Normal 6 37" xfId="252" xr:uid="{00000000-0005-0000-0000-000007010000}"/>
    <cellStyle name="Normal 6 38" xfId="253" xr:uid="{00000000-0005-0000-0000-000008010000}"/>
    <cellStyle name="Normal 6 39" xfId="254" xr:uid="{00000000-0005-0000-0000-000009010000}"/>
    <cellStyle name="Normal 6 4" xfId="255" xr:uid="{00000000-0005-0000-0000-00000A010000}"/>
    <cellStyle name="Normal 6 5" xfId="256" xr:uid="{00000000-0005-0000-0000-00000B010000}"/>
    <cellStyle name="Normal 6 6" xfId="257" xr:uid="{00000000-0005-0000-0000-00000C010000}"/>
    <cellStyle name="Normal 6 7" xfId="258" xr:uid="{00000000-0005-0000-0000-00000D010000}"/>
    <cellStyle name="Normal 6 8" xfId="259" xr:uid="{00000000-0005-0000-0000-00000E010000}"/>
    <cellStyle name="Normal 6 9" xfId="260" xr:uid="{00000000-0005-0000-0000-00000F010000}"/>
    <cellStyle name="Normal 7" xfId="261" xr:uid="{00000000-0005-0000-0000-000010010000}"/>
    <cellStyle name="Normal 7 10" xfId="262" xr:uid="{00000000-0005-0000-0000-000011010000}"/>
    <cellStyle name="Normal 7 11" xfId="263" xr:uid="{00000000-0005-0000-0000-000012010000}"/>
    <cellStyle name="Normal 7 12" xfId="264" xr:uid="{00000000-0005-0000-0000-000013010000}"/>
    <cellStyle name="Normal 7 13" xfId="265" xr:uid="{00000000-0005-0000-0000-000014010000}"/>
    <cellStyle name="Normal 7 14" xfId="266" xr:uid="{00000000-0005-0000-0000-000015010000}"/>
    <cellStyle name="Normal 7 15" xfId="267" xr:uid="{00000000-0005-0000-0000-000016010000}"/>
    <cellStyle name="Normal 7 16" xfId="268" xr:uid="{00000000-0005-0000-0000-000017010000}"/>
    <cellStyle name="Normal 7 17" xfId="269" xr:uid="{00000000-0005-0000-0000-000018010000}"/>
    <cellStyle name="Normal 7 18" xfId="270" xr:uid="{00000000-0005-0000-0000-000019010000}"/>
    <cellStyle name="Normal 7 19" xfId="271" xr:uid="{00000000-0005-0000-0000-00001A010000}"/>
    <cellStyle name="Normal 7 2" xfId="272" xr:uid="{00000000-0005-0000-0000-00001B010000}"/>
    <cellStyle name="Normal 7 20" xfId="273" xr:uid="{00000000-0005-0000-0000-00001C010000}"/>
    <cellStyle name="Normal 7 21" xfId="274" xr:uid="{00000000-0005-0000-0000-00001D010000}"/>
    <cellStyle name="Normal 7 22" xfId="275" xr:uid="{00000000-0005-0000-0000-00001E010000}"/>
    <cellStyle name="Normal 7 23" xfId="276" xr:uid="{00000000-0005-0000-0000-00001F010000}"/>
    <cellStyle name="Normal 7 24" xfId="277" xr:uid="{00000000-0005-0000-0000-000020010000}"/>
    <cellStyle name="Normal 7 25" xfId="278" xr:uid="{00000000-0005-0000-0000-000021010000}"/>
    <cellStyle name="Normal 7 26" xfId="279" xr:uid="{00000000-0005-0000-0000-000022010000}"/>
    <cellStyle name="Normal 7 27" xfId="280" xr:uid="{00000000-0005-0000-0000-000023010000}"/>
    <cellStyle name="Normal 7 28" xfId="281" xr:uid="{00000000-0005-0000-0000-000024010000}"/>
    <cellStyle name="Normal 7 29" xfId="282" xr:uid="{00000000-0005-0000-0000-000025010000}"/>
    <cellStyle name="Normal 7 3" xfId="283" xr:uid="{00000000-0005-0000-0000-000026010000}"/>
    <cellStyle name="Normal 7 30" xfId="284" xr:uid="{00000000-0005-0000-0000-000027010000}"/>
    <cellStyle name="Normal 7 31" xfId="285" xr:uid="{00000000-0005-0000-0000-000028010000}"/>
    <cellStyle name="Normal 7 32" xfId="286" xr:uid="{00000000-0005-0000-0000-000029010000}"/>
    <cellStyle name="Normal 7 33" xfId="287" xr:uid="{00000000-0005-0000-0000-00002A010000}"/>
    <cellStyle name="Normal 7 34" xfId="288" xr:uid="{00000000-0005-0000-0000-00002B010000}"/>
    <cellStyle name="Normal 7 35" xfId="289" xr:uid="{00000000-0005-0000-0000-00002C010000}"/>
    <cellStyle name="Normal 7 36" xfId="290" xr:uid="{00000000-0005-0000-0000-00002D010000}"/>
    <cellStyle name="Normal 7 37" xfId="291" xr:uid="{00000000-0005-0000-0000-00002E010000}"/>
    <cellStyle name="Normal 7 38" xfId="292" xr:uid="{00000000-0005-0000-0000-00002F010000}"/>
    <cellStyle name="Normal 7 39" xfId="293" xr:uid="{00000000-0005-0000-0000-000030010000}"/>
    <cellStyle name="Normal 7 4" xfId="294" xr:uid="{00000000-0005-0000-0000-000031010000}"/>
    <cellStyle name="Normal 7 5" xfId="295" xr:uid="{00000000-0005-0000-0000-000032010000}"/>
    <cellStyle name="Normal 7 6" xfId="296" xr:uid="{00000000-0005-0000-0000-000033010000}"/>
    <cellStyle name="Normal 7 7" xfId="297" xr:uid="{00000000-0005-0000-0000-000034010000}"/>
    <cellStyle name="Normal 7 8" xfId="298" xr:uid="{00000000-0005-0000-0000-000035010000}"/>
    <cellStyle name="Normal 7 9" xfId="299" xr:uid="{00000000-0005-0000-0000-000036010000}"/>
    <cellStyle name="Normal 8 10" xfId="300" xr:uid="{00000000-0005-0000-0000-000037010000}"/>
    <cellStyle name="Normal 8 11" xfId="301" xr:uid="{00000000-0005-0000-0000-000038010000}"/>
    <cellStyle name="Normal 8 12" xfId="302" xr:uid="{00000000-0005-0000-0000-000039010000}"/>
    <cellStyle name="Normal 8 13" xfId="303" xr:uid="{00000000-0005-0000-0000-00003A010000}"/>
    <cellStyle name="Normal 8 14" xfId="304" xr:uid="{00000000-0005-0000-0000-00003B010000}"/>
    <cellStyle name="Normal 8 15" xfId="305" xr:uid="{00000000-0005-0000-0000-00003C010000}"/>
    <cellStyle name="Normal 8 16" xfId="306" xr:uid="{00000000-0005-0000-0000-00003D010000}"/>
    <cellStyle name="Normal 8 17" xfId="307" xr:uid="{00000000-0005-0000-0000-00003E010000}"/>
    <cellStyle name="Normal 8 18" xfId="308" xr:uid="{00000000-0005-0000-0000-00003F010000}"/>
    <cellStyle name="Normal 8 19" xfId="309" xr:uid="{00000000-0005-0000-0000-000040010000}"/>
    <cellStyle name="Normal 8 2" xfId="310" xr:uid="{00000000-0005-0000-0000-000041010000}"/>
    <cellStyle name="Normal 8 20" xfId="311" xr:uid="{00000000-0005-0000-0000-000042010000}"/>
    <cellStyle name="Normal 8 21" xfId="312" xr:uid="{00000000-0005-0000-0000-000043010000}"/>
    <cellStyle name="Normal 8 22" xfId="313" xr:uid="{00000000-0005-0000-0000-000044010000}"/>
    <cellStyle name="Normal 8 23" xfId="314" xr:uid="{00000000-0005-0000-0000-000045010000}"/>
    <cellStyle name="Normal 8 24" xfId="315" xr:uid="{00000000-0005-0000-0000-000046010000}"/>
    <cellStyle name="Normal 8 25" xfId="316" xr:uid="{00000000-0005-0000-0000-000047010000}"/>
    <cellStyle name="Normal 8 26" xfId="317" xr:uid="{00000000-0005-0000-0000-000048010000}"/>
    <cellStyle name="Normal 8 27" xfId="318" xr:uid="{00000000-0005-0000-0000-000049010000}"/>
    <cellStyle name="Normal 8 28" xfId="319" xr:uid="{00000000-0005-0000-0000-00004A010000}"/>
    <cellStyle name="Normal 8 29" xfId="320" xr:uid="{00000000-0005-0000-0000-00004B010000}"/>
    <cellStyle name="Normal 8 3" xfId="321" xr:uid="{00000000-0005-0000-0000-00004C010000}"/>
    <cellStyle name="Normal 8 30" xfId="322" xr:uid="{00000000-0005-0000-0000-00004D010000}"/>
    <cellStyle name="Normal 8 31" xfId="323" xr:uid="{00000000-0005-0000-0000-00004E010000}"/>
    <cellStyle name="Normal 8 32" xfId="324" xr:uid="{00000000-0005-0000-0000-00004F010000}"/>
    <cellStyle name="Normal 8 33" xfId="325" xr:uid="{00000000-0005-0000-0000-000050010000}"/>
    <cellStyle name="Normal 8 34" xfId="326" xr:uid="{00000000-0005-0000-0000-000051010000}"/>
    <cellStyle name="Normal 8 35" xfId="327" xr:uid="{00000000-0005-0000-0000-000052010000}"/>
    <cellStyle name="Normal 8 36" xfId="328" xr:uid="{00000000-0005-0000-0000-000053010000}"/>
    <cellStyle name="Normal 8 37" xfId="329" xr:uid="{00000000-0005-0000-0000-000054010000}"/>
    <cellStyle name="Normal 8 38" xfId="330" xr:uid="{00000000-0005-0000-0000-000055010000}"/>
    <cellStyle name="Normal 8 39" xfId="331" xr:uid="{00000000-0005-0000-0000-000056010000}"/>
    <cellStyle name="Normal 8 4" xfId="332" xr:uid="{00000000-0005-0000-0000-000057010000}"/>
    <cellStyle name="Normal 8 5" xfId="333" xr:uid="{00000000-0005-0000-0000-000058010000}"/>
    <cellStyle name="Normal 8 6" xfId="334" xr:uid="{00000000-0005-0000-0000-000059010000}"/>
    <cellStyle name="Normal 8 7" xfId="335" xr:uid="{00000000-0005-0000-0000-00005A010000}"/>
    <cellStyle name="Normal 8 8" xfId="336" xr:uid="{00000000-0005-0000-0000-00005B010000}"/>
    <cellStyle name="Normal 8 9" xfId="337" xr:uid="{00000000-0005-0000-0000-00005C010000}"/>
    <cellStyle name="Normal 9 10" xfId="338" xr:uid="{00000000-0005-0000-0000-00005D010000}"/>
    <cellStyle name="Normal 9 11" xfId="339" xr:uid="{00000000-0005-0000-0000-00005E010000}"/>
    <cellStyle name="Normal 9 12" xfId="340" xr:uid="{00000000-0005-0000-0000-00005F010000}"/>
    <cellStyle name="Normal 9 13" xfId="341" xr:uid="{00000000-0005-0000-0000-000060010000}"/>
    <cellStyle name="Normal 9 14" xfId="342" xr:uid="{00000000-0005-0000-0000-000061010000}"/>
    <cellStyle name="Normal 9 15" xfId="343" xr:uid="{00000000-0005-0000-0000-000062010000}"/>
    <cellStyle name="Normal 9 16" xfId="344" xr:uid="{00000000-0005-0000-0000-000063010000}"/>
    <cellStyle name="Normal 9 17" xfId="345" xr:uid="{00000000-0005-0000-0000-000064010000}"/>
    <cellStyle name="Normal 9 18" xfId="346" xr:uid="{00000000-0005-0000-0000-000065010000}"/>
    <cellStyle name="Normal 9 19" xfId="347" xr:uid="{00000000-0005-0000-0000-000066010000}"/>
    <cellStyle name="Normal 9 2" xfId="3" xr:uid="{00000000-0005-0000-0000-000067010000}"/>
    <cellStyle name="Normal 9 20" xfId="348" xr:uid="{00000000-0005-0000-0000-000068010000}"/>
    <cellStyle name="Normal 9 21" xfId="349" xr:uid="{00000000-0005-0000-0000-000069010000}"/>
    <cellStyle name="Normal 9 22" xfId="350" xr:uid="{00000000-0005-0000-0000-00006A010000}"/>
    <cellStyle name="Normal 9 23" xfId="351" xr:uid="{00000000-0005-0000-0000-00006B010000}"/>
    <cellStyle name="Normal 9 24" xfId="352" xr:uid="{00000000-0005-0000-0000-00006C010000}"/>
    <cellStyle name="Normal 9 25" xfId="353" xr:uid="{00000000-0005-0000-0000-00006D010000}"/>
    <cellStyle name="Normal 9 26" xfId="354" xr:uid="{00000000-0005-0000-0000-00006E010000}"/>
    <cellStyle name="Normal 9 27" xfId="355" xr:uid="{00000000-0005-0000-0000-00006F010000}"/>
    <cellStyle name="Normal 9 28" xfId="356" xr:uid="{00000000-0005-0000-0000-000070010000}"/>
    <cellStyle name="Normal 9 29" xfId="357" xr:uid="{00000000-0005-0000-0000-000071010000}"/>
    <cellStyle name="Normal 9 3" xfId="358" xr:uid="{00000000-0005-0000-0000-000072010000}"/>
    <cellStyle name="Normal 9 30" xfId="359" xr:uid="{00000000-0005-0000-0000-000073010000}"/>
    <cellStyle name="Normal 9 31" xfId="360" xr:uid="{00000000-0005-0000-0000-000074010000}"/>
    <cellStyle name="Normal 9 32" xfId="361" xr:uid="{00000000-0005-0000-0000-000075010000}"/>
    <cellStyle name="Normal 9 33" xfId="362" xr:uid="{00000000-0005-0000-0000-000076010000}"/>
    <cellStyle name="Normal 9 34" xfId="363" xr:uid="{00000000-0005-0000-0000-000077010000}"/>
    <cellStyle name="Normal 9 35" xfId="364" xr:uid="{00000000-0005-0000-0000-000078010000}"/>
    <cellStyle name="Normal 9 36" xfId="365" xr:uid="{00000000-0005-0000-0000-000079010000}"/>
    <cellStyle name="Normal 9 37" xfId="366" xr:uid="{00000000-0005-0000-0000-00007A010000}"/>
    <cellStyle name="Normal 9 38" xfId="367" xr:uid="{00000000-0005-0000-0000-00007B010000}"/>
    <cellStyle name="Normal 9 39" xfId="368" xr:uid="{00000000-0005-0000-0000-00007C010000}"/>
    <cellStyle name="Normal 9 4" xfId="369" xr:uid="{00000000-0005-0000-0000-00007D010000}"/>
    <cellStyle name="Normal 9 5" xfId="370" xr:uid="{00000000-0005-0000-0000-00007E010000}"/>
    <cellStyle name="Normal 9 6" xfId="371" xr:uid="{00000000-0005-0000-0000-00007F010000}"/>
    <cellStyle name="Normal 9 7" xfId="372" xr:uid="{00000000-0005-0000-0000-000080010000}"/>
    <cellStyle name="Normal 9 8" xfId="373" xr:uid="{00000000-0005-0000-0000-000081010000}"/>
    <cellStyle name="Normal 9 9" xfId="374" xr:uid="{00000000-0005-0000-0000-000082010000}"/>
    <cellStyle name="Nota 2" xfId="375" xr:uid="{00000000-0005-0000-0000-000083010000}"/>
    <cellStyle name="Porcentagem" xfId="384" builtinId="5"/>
    <cellStyle name="Porcentagem 2" xfId="376" xr:uid="{00000000-0005-0000-0000-000085010000}"/>
    <cellStyle name="Porcentagem 2 2" xfId="377" xr:uid="{00000000-0005-0000-0000-000086010000}"/>
    <cellStyle name="Separador de milhares 2" xfId="378" xr:uid="{00000000-0005-0000-0000-000088010000}"/>
    <cellStyle name="Separador de milhares 2 2" xfId="379" xr:uid="{00000000-0005-0000-0000-000089010000}"/>
    <cellStyle name="Separador de milhares 2 3" xfId="380" xr:uid="{00000000-0005-0000-0000-00008A010000}"/>
    <cellStyle name="Separador de milhares 3" xfId="381" xr:uid="{00000000-0005-0000-0000-00008B010000}"/>
    <cellStyle name="Separador de milhares 4" xfId="382" xr:uid="{00000000-0005-0000-0000-00008C010000}"/>
    <cellStyle name="Vírgula 2" xfId="383" xr:uid="{00000000-0005-0000-0000-00008D01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200025</xdr:colOff>
          <xdr:row>19</xdr:row>
          <xdr:rowOff>0</xdr:rowOff>
        </xdr:from>
        <xdr:to>
          <xdr:col>9</xdr:col>
          <xdr:colOff>0</xdr:colOff>
          <xdr:row>19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442478</xdr:colOff>
      <xdr:row>8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33400"/>
          <a:ext cx="44247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8</xdr:row>
      <xdr:rowOff>0</xdr:rowOff>
    </xdr:from>
    <xdr:to>
      <xdr:col>2</xdr:col>
      <xdr:colOff>499628</xdr:colOff>
      <xdr:row>8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533400"/>
          <a:ext cx="442478" cy="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10</xdr:row>
      <xdr:rowOff>0</xdr:rowOff>
    </xdr:from>
    <xdr:ext cx="442478" cy="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415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10</xdr:row>
      <xdr:rowOff>0</xdr:rowOff>
    </xdr:from>
    <xdr:ext cx="442478" cy="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7850" y="18415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</xdr:row>
      <xdr:rowOff>0</xdr:rowOff>
    </xdr:from>
    <xdr:ext cx="442478" cy="0"/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415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10</xdr:row>
      <xdr:rowOff>0</xdr:rowOff>
    </xdr:from>
    <xdr:ext cx="442478" cy="0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7850" y="18415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7810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7850" y="257810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7810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7850" y="257810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97205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7850" y="497205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97205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7850" y="497205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470588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7470588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470588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7470588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98529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9898529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98529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9898529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326471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2326471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2478" cy="0"/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326471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19</xdr:row>
      <xdr:rowOff>0</xdr:rowOff>
    </xdr:from>
    <xdr:ext cx="442478" cy="0"/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2326471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442478" cy="0"/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54412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28</xdr:row>
      <xdr:rowOff>0</xdr:rowOff>
    </xdr:from>
    <xdr:ext cx="442478" cy="0"/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4754412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442478" cy="0"/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54412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28</xdr:row>
      <xdr:rowOff>0</xdr:rowOff>
    </xdr:from>
    <xdr:ext cx="442478" cy="0"/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4754412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442478" cy="0"/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182353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28</xdr:row>
      <xdr:rowOff>0</xdr:rowOff>
    </xdr:from>
    <xdr:ext cx="442478" cy="0"/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7182353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442478" cy="0"/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182353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28</xdr:row>
      <xdr:rowOff>0</xdr:rowOff>
    </xdr:from>
    <xdr:ext cx="442478" cy="0"/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7182353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442478" cy="0"/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610294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37</xdr:row>
      <xdr:rowOff>0</xdr:rowOff>
    </xdr:from>
    <xdr:ext cx="442478" cy="0"/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9610294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442478" cy="0"/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610294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37</xdr:row>
      <xdr:rowOff>0</xdr:rowOff>
    </xdr:from>
    <xdr:ext cx="442478" cy="0"/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19610294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442478" cy="0"/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38235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46</xdr:row>
      <xdr:rowOff>0</xdr:rowOff>
    </xdr:from>
    <xdr:ext cx="442478" cy="0"/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2038235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442478" cy="0"/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38235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46</xdr:row>
      <xdr:rowOff>0</xdr:rowOff>
    </xdr:from>
    <xdr:ext cx="442478" cy="0"/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2038235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442478" cy="0"/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466176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46</xdr:row>
      <xdr:rowOff>0</xdr:rowOff>
    </xdr:from>
    <xdr:ext cx="442478" cy="0"/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4466176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442478" cy="0"/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466176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46</xdr:row>
      <xdr:rowOff>0</xdr:rowOff>
    </xdr:from>
    <xdr:ext cx="442478" cy="0"/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4466176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442478" cy="0"/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894118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46</xdr:row>
      <xdr:rowOff>0</xdr:rowOff>
    </xdr:from>
    <xdr:ext cx="442478" cy="0"/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6894118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442478" cy="0"/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894118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46</xdr:row>
      <xdr:rowOff>0</xdr:rowOff>
    </xdr:from>
    <xdr:ext cx="442478" cy="0"/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6894118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442478" cy="0"/>
    <xdr:pic>
      <xdr:nvPicPr>
        <xdr:cNvPr id="52" name="Imagem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322059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55</xdr:row>
      <xdr:rowOff>0</xdr:rowOff>
    </xdr:from>
    <xdr:ext cx="442478" cy="0"/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9322059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442478" cy="0"/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322059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55</xdr:row>
      <xdr:rowOff>0</xdr:rowOff>
    </xdr:from>
    <xdr:ext cx="442478" cy="0"/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29322059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442478" cy="0"/>
    <xdr:pic>
      <xdr:nvPicPr>
        <xdr:cNvPr id="56" name="Imagem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75000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64</xdr:row>
      <xdr:rowOff>0</xdr:rowOff>
    </xdr:from>
    <xdr:ext cx="442478" cy="0"/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175000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442478" cy="0"/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750000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64</xdr:row>
      <xdr:rowOff>0</xdr:rowOff>
    </xdr:from>
    <xdr:ext cx="442478" cy="0"/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1750000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442478" cy="0"/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4177941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64</xdr:row>
      <xdr:rowOff>0</xdr:rowOff>
    </xdr:from>
    <xdr:ext cx="442478" cy="0"/>
    <xdr:pic>
      <xdr:nvPicPr>
        <xdr:cNvPr id="61" name="Imagem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4177941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442478" cy="0"/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4177941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64</xdr:row>
      <xdr:rowOff>0</xdr:rowOff>
    </xdr:from>
    <xdr:ext cx="442478" cy="0"/>
    <xdr:pic>
      <xdr:nvPicPr>
        <xdr:cNvPr id="63" name="Imagem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4177941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442478" cy="0"/>
    <xdr:pic>
      <xdr:nvPicPr>
        <xdr:cNvPr id="64" name="Imagem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605882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73</xdr:row>
      <xdr:rowOff>0</xdr:rowOff>
    </xdr:from>
    <xdr:ext cx="442478" cy="0"/>
    <xdr:pic>
      <xdr:nvPicPr>
        <xdr:cNvPr id="65" name="Imagem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6605882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442478" cy="0"/>
    <xdr:pic>
      <xdr:nvPicPr>
        <xdr:cNvPr id="66" name="Imagem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605882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73</xdr:row>
      <xdr:rowOff>0</xdr:rowOff>
    </xdr:from>
    <xdr:ext cx="442478" cy="0"/>
    <xdr:pic>
      <xdr:nvPicPr>
        <xdr:cNvPr id="67" name="Imagem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6605882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442478" cy="0"/>
    <xdr:pic>
      <xdr:nvPicPr>
        <xdr:cNvPr id="68" name="Imagem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033824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73</xdr:row>
      <xdr:rowOff>0</xdr:rowOff>
    </xdr:from>
    <xdr:ext cx="442478" cy="0"/>
    <xdr:pic>
      <xdr:nvPicPr>
        <xdr:cNvPr id="69" name="Imagem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9033824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442478" cy="0"/>
    <xdr:pic>
      <xdr:nvPicPr>
        <xdr:cNvPr id="70" name="Imagem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033824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73</xdr:row>
      <xdr:rowOff>0</xdr:rowOff>
    </xdr:from>
    <xdr:ext cx="442478" cy="0"/>
    <xdr:pic>
      <xdr:nvPicPr>
        <xdr:cNvPr id="71" name="Imagem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39033824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442478" cy="0"/>
    <xdr:pic>
      <xdr:nvPicPr>
        <xdr:cNvPr id="72" name="Imagem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61765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73</xdr:row>
      <xdr:rowOff>0</xdr:rowOff>
    </xdr:from>
    <xdr:ext cx="442478" cy="0"/>
    <xdr:pic>
      <xdr:nvPicPr>
        <xdr:cNvPr id="73" name="Imagem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1461765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442478" cy="0"/>
    <xdr:pic>
      <xdr:nvPicPr>
        <xdr:cNvPr id="74" name="Imagem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61765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73</xdr:row>
      <xdr:rowOff>0</xdr:rowOff>
    </xdr:from>
    <xdr:ext cx="442478" cy="0"/>
    <xdr:pic>
      <xdr:nvPicPr>
        <xdr:cNvPr id="75" name="Imagem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1461765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442478" cy="0"/>
    <xdr:pic>
      <xdr:nvPicPr>
        <xdr:cNvPr id="76" name="Imagem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3889706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81</xdr:row>
      <xdr:rowOff>0</xdr:rowOff>
    </xdr:from>
    <xdr:ext cx="442478" cy="0"/>
    <xdr:pic>
      <xdr:nvPicPr>
        <xdr:cNvPr id="77" name="Imagem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3889706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442478" cy="0"/>
    <xdr:pic>
      <xdr:nvPicPr>
        <xdr:cNvPr id="78" name="Imagem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3889706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81</xdr:row>
      <xdr:rowOff>0</xdr:rowOff>
    </xdr:from>
    <xdr:ext cx="442478" cy="0"/>
    <xdr:pic>
      <xdr:nvPicPr>
        <xdr:cNvPr id="79" name="Imagem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3889706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442478" cy="0"/>
    <xdr:pic>
      <xdr:nvPicPr>
        <xdr:cNvPr id="80" name="Imagem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317647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81</xdr:row>
      <xdr:rowOff>0</xdr:rowOff>
    </xdr:from>
    <xdr:ext cx="442478" cy="0"/>
    <xdr:pic>
      <xdr:nvPicPr>
        <xdr:cNvPr id="81" name="Imagem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6317647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442478" cy="0"/>
    <xdr:pic>
      <xdr:nvPicPr>
        <xdr:cNvPr id="82" name="Imagem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317647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81</xdr:row>
      <xdr:rowOff>0</xdr:rowOff>
    </xdr:from>
    <xdr:ext cx="442478" cy="0"/>
    <xdr:pic>
      <xdr:nvPicPr>
        <xdr:cNvPr id="83" name="Imagem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6317647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442478" cy="0"/>
    <xdr:pic>
      <xdr:nvPicPr>
        <xdr:cNvPr id="84" name="Imagem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745588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81</xdr:row>
      <xdr:rowOff>0</xdr:rowOff>
    </xdr:from>
    <xdr:ext cx="442478" cy="0"/>
    <xdr:pic>
      <xdr:nvPicPr>
        <xdr:cNvPr id="85" name="Imagem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8745588"/>
          <a:ext cx="442478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442478" cy="0"/>
    <xdr:pic>
      <xdr:nvPicPr>
        <xdr:cNvPr id="86" name="Imagem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745588"/>
          <a:ext cx="442478" cy="0"/>
        </a:xfrm>
        <a:prstGeom prst="rect">
          <a:avLst/>
        </a:prstGeom>
      </xdr:spPr>
    </xdr:pic>
    <xdr:clientData/>
  </xdr:oneCellAnchor>
  <xdr:oneCellAnchor>
    <xdr:from>
      <xdr:col>2</xdr:col>
      <xdr:colOff>57150</xdr:colOff>
      <xdr:row>81</xdr:row>
      <xdr:rowOff>0</xdr:rowOff>
    </xdr:from>
    <xdr:ext cx="442478" cy="0"/>
    <xdr:pic>
      <xdr:nvPicPr>
        <xdr:cNvPr id="87" name="Imagem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91" y="48745588"/>
          <a:ext cx="442478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K22"/>
  <sheetViews>
    <sheetView zoomScale="67" zoomScaleNormal="80" workbookViewId="0">
      <selection activeCell="C7" sqref="C7"/>
    </sheetView>
  </sheetViews>
  <sheetFormatPr defaultRowHeight="15" x14ac:dyDescent="0.25"/>
  <cols>
    <col min="1" max="2" width="2.5703125" customWidth="1"/>
    <col min="3" max="3" width="9.7109375" customWidth="1"/>
    <col min="4" max="4" width="9.28515625" customWidth="1"/>
    <col min="5" max="5" width="86.5703125" customWidth="1"/>
    <col min="6" max="6" width="11.28515625" customWidth="1"/>
    <col min="7" max="7" width="18.85546875" bestFit="1" customWidth="1"/>
    <col min="8" max="8" width="18.85546875" customWidth="1"/>
    <col min="9" max="9" width="12.42578125" customWidth="1"/>
    <col min="10" max="10" width="16.85546875" customWidth="1"/>
    <col min="11" max="11" width="20.7109375" style="7" customWidth="1"/>
    <col min="12" max="12" width="2.42578125" customWidth="1"/>
  </cols>
  <sheetData>
    <row r="2" spans="3:11" ht="15" customHeight="1" x14ac:dyDescent="0.25">
      <c r="C2" s="151" t="s">
        <v>169</v>
      </c>
      <c r="D2" s="151"/>
      <c r="E2" s="151"/>
      <c r="F2" s="151"/>
      <c r="G2" s="151"/>
      <c r="H2" s="151"/>
      <c r="I2" s="151"/>
      <c r="J2" s="151"/>
      <c r="K2" s="151"/>
    </row>
    <row r="3" spans="3:11" ht="15" customHeight="1" x14ac:dyDescent="0.25">
      <c r="C3" s="300"/>
      <c r="D3" s="300"/>
      <c r="E3" s="300"/>
      <c r="F3" s="300"/>
      <c r="G3" s="300"/>
      <c r="H3" s="300"/>
      <c r="I3" s="300"/>
      <c r="J3" s="300"/>
      <c r="K3" s="300"/>
    </row>
    <row r="4" spans="3:11" ht="27.75" customHeight="1" x14ac:dyDescent="0.25">
      <c r="C4" s="301" t="s">
        <v>132</v>
      </c>
      <c r="D4" s="301"/>
      <c r="E4" s="301"/>
      <c r="F4" s="301"/>
      <c r="G4" s="301"/>
      <c r="H4" s="301"/>
      <c r="I4" s="301"/>
      <c r="J4" s="301"/>
      <c r="K4" s="301"/>
    </row>
    <row r="5" spans="3:11" ht="19.7" customHeight="1" thickBot="1" x14ac:dyDescent="0.3">
      <c r="C5" s="302" t="s">
        <v>123</v>
      </c>
      <c r="D5" s="302"/>
      <c r="E5" s="302"/>
      <c r="F5" s="302"/>
      <c r="G5" s="302"/>
      <c r="H5" s="302"/>
      <c r="I5" s="302"/>
      <c r="J5" s="302"/>
      <c r="K5" s="302"/>
    </row>
    <row r="6" spans="3:11" ht="38.25" customHeight="1" thickBot="1" x14ac:dyDescent="0.3">
      <c r="C6" s="154" t="s">
        <v>170</v>
      </c>
      <c r="D6" s="318"/>
      <c r="E6" s="318"/>
      <c r="F6" s="318"/>
      <c r="G6" s="318"/>
      <c r="H6" s="318"/>
      <c r="I6" s="318"/>
      <c r="J6" s="318"/>
      <c r="K6" s="319"/>
    </row>
    <row r="7" spans="3:11" x14ac:dyDescent="0.25">
      <c r="K7" s="310"/>
    </row>
    <row r="8" spans="3:11" ht="27.75" customHeight="1" thickBot="1" x14ac:dyDescent="0.3">
      <c r="C8" s="303" t="s">
        <v>133</v>
      </c>
      <c r="D8" s="303"/>
      <c r="E8" s="303"/>
      <c r="F8" s="303"/>
      <c r="G8" s="303"/>
      <c r="H8" s="303"/>
      <c r="I8" s="303"/>
      <c r="J8" s="303"/>
      <c r="K8" s="311"/>
    </row>
    <row r="9" spans="3:11" ht="15.75" thickBot="1" x14ac:dyDescent="0.3">
      <c r="C9" s="304" t="s">
        <v>134</v>
      </c>
      <c r="D9" s="305"/>
      <c r="E9" s="305"/>
      <c r="F9" s="305"/>
      <c r="G9" s="305"/>
      <c r="H9" s="305"/>
      <c r="I9" s="305"/>
      <c r="J9" s="305"/>
      <c r="K9" s="306"/>
    </row>
    <row r="10" spans="3:11" ht="15.75" thickBot="1" x14ac:dyDescent="0.3">
      <c r="C10" s="33"/>
      <c r="D10" s="34"/>
      <c r="E10" s="34"/>
      <c r="F10" s="34"/>
      <c r="G10" s="34"/>
      <c r="H10" s="34"/>
      <c r="I10" s="34"/>
      <c r="J10" s="34"/>
      <c r="K10" s="35"/>
    </row>
    <row r="11" spans="3:11" ht="47.25" customHeight="1" x14ac:dyDescent="0.25">
      <c r="C11" s="145" t="s">
        <v>168</v>
      </c>
      <c r="D11" s="145" t="s">
        <v>0</v>
      </c>
      <c r="E11" s="126" t="s">
        <v>124</v>
      </c>
      <c r="F11" s="126" t="s">
        <v>106</v>
      </c>
      <c r="G11" s="127" t="s">
        <v>167</v>
      </c>
      <c r="H11" s="127" t="s">
        <v>166</v>
      </c>
      <c r="I11" s="127" t="s">
        <v>165</v>
      </c>
      <c r="J11" s="127" t="s">
        <v>125</v>
      </c>
      <c r="K11" s="312" t="s">
        <v>126</v>
      </c>
    </row>
    <row r="12" spans="3:11" ht="45" x14ac:dyDescent="0.25">
      <c r="C12" s="315" t="s">
        <v>148</v>
      </c>
      <c r="D12" s="146" t="s">
        <v>148</v>
      </c>
      <c r="E12" s="128" t="s">
        <v>141</v>
      </c>
      <c r="F12" s="129" t="s">
        <v>37</v>
      </c>
      <c r="G12" s="129">
        <v>3000</v>
      </c>
      <c r="H12" s="129">
        <v>1000</v>
      </c>
      <c r="I12" s="130">
        <f>G12+H12</f>
        <v>4000</v>
      </c>
      <c r="J12" s="131">
        <f>'Preços unitários'!K48</f>
        <v>24.935938398212425</v>
      </c>
      <c r="K12" s="313">
        <f>I12*J12</f>
        <v>99743.753592849695</v>
      </c>
    </row>
    <row r="13" spans="3:11" ht="30" x14ac:dyDescent="0.25">
      <c r="C13" s="316"/>
      <c r="D13" s="146" t="s">
        <v>149</v>
      </c>
      <c r="E13" s="132" t="s">
        <v>140</v>
      </c>
      <c r="F13" s="129" t="s">
        <v>37</v>
      </c>
      <c r="G13" s="147">
        <v>50</v>
      </c>
      <c r="H13" s="147">
        <v>70</v>
      </c>
      <c r="I13" s="130">
        <f>G13+H13</f>
        <v>120</v>
      </c>
      <c r="J13" s="134">
        <f>'Preços unitários'!K92</f>
        <v>22.146662662313176</v>
      </c>
      <c r="K13" s="313">
        <f t="shared" ref="K13:K19" si="0">I13*J13</f>
        <v>2657.599519477581</v>
      </c>
    </row>
    <row r="14" spans="3:11" ht="30" x14ac:dyDescent="0.25">
      <c r="C14" s="316"/>
      <c r="D14" s="146" t="s">
        <v>150</v>
      </c>
      <c r="E14" s="132" t="s">
        <v>127</v>
      </c>
      <c r="F14" s="129" t="s">
        <v>37</v>
      </c>
      <c r="G14" s="147">
        <v>1200</v>
      </c>
      <c r="H14" s="147">
        <v>300</v>
      </c>
      <c r="I14" s="130">
        <f>G14+H14</f>
        <v>1500</v>
      </c>
      <c r="J14" s="134">
        <f>'Preços unitários'!K136</f>
        <v>7.2192585666446316</v>
      </c>
      <c r="K14" s="313">
        <f t="shared" si="0"/>
        <v>10828.887849966948</v>
      </c>
    </row>
    <row r="15" spans="3:11" ht="45" x14ac:dyDescent="0.25">
      <c r="C15" s="316"/>
      <c r="D15" s="146" t="s">
        <v>151</v>
      </c>
      <c r="E15" s="132" t="s">
        <v>128</v>
      </c>
      <c r="F15" s="129" t="s">
        <v>37</v>
      </c>
      <c r="G15" s="147">
        <v>50</v>
      </c>
      <c r="H15" s="147">
        <v>70</v>
      </c>
      <c r="I15" s="130">
        <f t="shared" ref="I15:I17" si="1">G15+H15</f>
        <v>120</v>
      </c>
      <c r="J15" s="134">
        <f>'Preços unitários'!K180</f>
        <v>4.8868516766964225</v>
      </c>
      <c r="K15" s="313">
        <f t="shared" si="0"/>
        <v>586.42220120357069</v>
      </c>
    </row>
    <row r="16" spans="3:11" ht="30" x14ac:dyDescent="0.25">
      <c r="C16" s="316"/>
      <c r="D16" s="146" t="s">
        <v>153</v>
      </c>
      <c r="E16" s="132" t="s">
        <v>129</v>
      </c>
      <c r="F16" s="129" t="s">
        <v>37</v>
      </c>
      <c r="G16" s="147">
        <v>50</v>
      </c>
      <c r="H16" s="147">
        <v>70</v>
      </c>
      <c r="I16" s="130">
        <f t="shared" si="1"/>
        <v>120</v>
      </c>
      <c r="J16" s="134">
        <f>'Preços unitários'!K224</f>
        <v>6.0530551216705275</v>
      </c>
      <c r="K16" s="313">
        <f t="shared" si="0"/>
        <v>726.36661460046332</v>
      </c>
    </row>
    <row r="17" spans="1:37" ht="45" x14ac:dyDescent="0.25">
      <c r="C17" s="316"/>
      <c r="D17" s="146" t="s">
        <v>155</v>
      </c>
      <c r="E17" s="132" t="s">
        <v>142</v>
      </c>
      <c r="F17" s="129" t="s">
        <v>37</v>
      </c>
      <c r="G17" s="147">
        <v>50</v>
      </c>
      <c r="H17" s="147">
        <v>70</v>
      </c>
      <c r="I17" s="130">
        <f t="shared" si="1"/>
        <v>120</v>
      </c>
      <c r="J17" s="134">
        <f>'Preços unitários'!K268</f>
        <v>6.0530551216705275</v>
      </c>
      <c r="K17" s="313">
        <f t="shared" si="0"/>
        <v>726.36661460046332</v>
      </c>
    </row>
    <row r="18" spans="1:37" ht="30" x14ac:dyDescent="0.25">
      <c r="C18" s="316"/>
      <c r="D18" s="146" t="s">
        <v>156</v>
      </c>
      <c r="E18" s="132" t="s">
        <v>130</v>
      </c>
      <c r="F18" s="129" t="s">
        <v>37</v>
      </c>
      <c r="G18" s="147">
        <v>0</v>
      </c>
      <c r="H18" s="147">
        <v>1400</v>
      </c>
      <c r="I18" s="133">
        <v>1400</v>
      </c>
      <c r="J18" s="134">
        <f>'Preços unitários'!K312</f>
        <v>3.7231738011667606</v>
      </c>
      <c r="K18" s="313">
        <f t="shared" si="0"/>
        <v>5212.4433216334646</v>
      </c>
    </row>
    <row r="19" spans="1:37" ht="30.75" thickBot="1" x14ac:dyDescent="0.3">
      <c r="C19" s="317"/>
      <c r="D19" s="146" t="s">
        <v>158</v>
      </c>
      <c r="E19" s="132" t="s">
        <v>143</v>
      </c>
      <c r="F19" s="129" t="s">
        <v>37</v>
      </c>
      <c r="G19" s="129">
        <v>2400</v>
      </c>
      <c r="H19" s="129">
        <v>600</v>
      </c>
      <c r="I19" s="133">
        <v>3000</v>
      </c>
      <c r="J19" s="134">
        <f>'Preços unitários'!K356</f>
        <v>2.7876854757430314</v>
      </c>
      <c r="K19" s="313">
        <f t="shared" si="0"/>
        <v>8363.056427229094</v>
      </c>
    </row>
    <row r="20" spans="1:37" ht="27.75" customHeight="1" thickBot="1" x14ac:dyDescent="0.3">
      <c r="C20" s="307" t="s">
        <v>131</v>
      </c>
      <c r="D20" s="308"/>
      <c r="E20" s="308"/>
      <c r="F20" s="308"/>
      <c r="G20" s="308"/>
      <c r="H20" s="308"/>
      <c r="I20" s="308"/>
      <c r="J20" s="309"/>
      <c r="K20" s="314">
        <f>SUM(K12:K19)</f>
        <v>128844.89614156129</v>
      </c>
    </row>
    <row r="22" spans="1:37" s="99" customFormat="1" ht="9.75" customHeight="1" x14ac:dyDescent="0.25">
      <c r="A22"/>
      <c r="B22"/>
      <c r="C22" s="114"/>
      <c r="D22" s="114"/>
      <c r="E22" s="114"/>
      <c r="F22" s="114"/>
      <c r="G22" s="114"/>
      <c r="H22" s="114"/>
      <c r="I22" s="114"/>
      <c r="J22" s="114"/>
      <c r="K22" s="115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</sheetData>
  <mergeCells count="3">
    <mergeCell ref="C2:K2"/>
    <mergeCell ref="C6:K6"/>
    <mergeCell ref="C12:C19"/>
  </mergeCells>
  <printOptions horizontalCentered="1"/>
  <pageMargins left="0.31496062992125984" right="0.31496062992125984" top="0.78740157480314965" bottom="0.59055118110236227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O370"/>
  <sheetViews>
    <sheetView view="pageBreakPreview" zoomScale="60" zoomScaleNormal="70" workbookViewId="0">
      <selection activeCell="B9" sqref="B9:C9"/>
    </sheetView>
  </sheetViews>
  <sheetFormatPr defaultRowHeight="15" x14ac:dyDescent="0.25"/>
  <cols>
    <col min="1" max="1" width="2.5703125" customWidth="1"/>
    <col min="2" max="2" width="6" customWidth="1"/>
    <col min="3" max="3" width="11.5703125" customWidth="1"/>
    <col min="4" max="4" width="51" customWidth="1"/>
    <col min="5" max="5" width="11.28515625" customWidth="1"/>
    <col min="6" max="6" width="13.140625" customWidth="1"/>
    <col min="7" max="7" width="12.28515625" customWidth="1"/>
    <col min="8" max="8" width="10.7109375" customWidth="1"/>
    <col min="9" max="9" width="11.7109375" style="7" customWidth="1"/>
    <col min="10" max="10" width="10.7109375" style="7" customWidth="1"/>
    <col min="11" max="11" width="12.140625" customWidth="1"/>
    <col min="12" max="12" width="2.42578125" customWidth="1"/>
    <col min="15" max="15" width="11.7109375" bestFit="1" customWidth="1"/>
  </cols>
  <sheetData>
    <row r="2" spans="2:11" ht="15" customHeight="1" x14ac:dyDescent="0.25">
      <c r="B2" s="151" t="s">
        <v>169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11" ht="15" customHeight="1" x14ac:dyDescent="0.25"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2:11" ht="15" customHeight="1" x14ac:dyDescent="0.25"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2:11" ht="15.95" customHeight="1" x14ac:dyDescent="0.25"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2:11" ht="27.75" customHeight="1" x14ac:dyDescent="0.25">
      <c r="B6" s="152" t="s">
        <v>132</v>
      </c>
      <c r="C6" s="152"/>
      <c r="D6" s="152"/>
      <c r="E6" s="152"/>
      <c r="F6" s="152"/>
      <c r="G6" s="152"/>
      <c r="H6" s="152"/>
      <c r="I6" s="152"/>
      <c r="J6" s="152"/>
      <c r="K6" s="152"/>
    </row>
    <row r="7" spans="2:11" ht="19.7" customHeight="1" x14ac:dyDescent="0.25">
      <c r="B7" s="153" t="s">
        <v>122</v>
      </c>
      <c r="C7" s="153"/>
      <c r="D7" s="153"/>
      <c r="E7" s="153"/>
      <c r="F7" s="153"/>
      <c r="G7" s="153"/>
      <c r="H7" s="153"/>
      <c r="I7" s="153"/>
      <c r="J7" s="153"/>
      <c r="K7" s="153"/>
    </row>
    <row r="8" spans="2:11" ht="38.25" customHeight="1" thickBot="1" x14ac:dyDescent="0.3">
      <c r="B8" s="211" t="s">
        <v>171</v>
      </c>
      <c r="C8" s="212"/>
      <c r="D8" s="212"/>
      <c r="E8" s="212"/>
      <c r="F8" s="212"/>
      <c r="G8" s="212"/>
      <c r="H8" s="212"/>
      <c r="I8" s="212"/>
      <c r="J8" s="212"/>
      <c r="K8" s="212"/>
    </row>
    <row r="9" spans="2:11" x14ac:dyDescent="0.25">
      <c r="B9" s="223" t="s">
        <v>16</v>
      </c>
      <c r="C9" s="224"/>
      <c r="D9" s="102"/>
      <c r="E9" s="102"/>
      <c r="F9" s="103"/>
      <c r="G9" s="104"/>
      <c r="H9" s="105"/>
      <c r="I9" s="105"/>
      <c r="J9" s="105"/>
      <c r="K9" s="106"/>
    </row>
    <row r="10" spans="2:11" ht="6.75" customHeight="1" x14ac:dyDescent="0.25">
      <c r="B10" s="107"/>
      <c r="C10" s="108"/>
      <c r="D10" s="102"/>
      <c r="E10" s="102"/>
      <c r="F10" s="103"/>
      <c r="G10" s="104"/>
      <c r="H10" s="109"/>
      <c r="I10" s="103"/>
      <c r="J10" s="103"/>
      <c r="K10" s="110"/>
    </row>
    <row r="11" spans="2:11" ht="30" customHeight="1" x14ac:dyDescent="0.25">
      <c r="B11" s="225" t="s">
        <v>76</v>
      </c>
      <c r="C11" s="226"/>
      <c r="D11" s="226"/>
      <c r="E11" s="226"/>
      <c r="F11" s="226"/>
      <c r="G11" s="226"/>
      <c r="H11" s="226"/>
      <c r="I11" s="226"/>
      <c r="J11" s="226"/>
      <c r="K11" s="227"/>
    </row>
    <row r="12" spans="2:11" ht="4.5" customHeight="1" x14ac:dyDescent="0.25">
      <c r="B12" s="111"/>
      <c r="C12" s="105"/>
      <c r="D12" s="105"/>
      <c r="E12" s="105"/>
      <c r="F12" s="105"/>
      <c r="G12" s="105"/>
      <c r="H12" s="105"/>
      <c r="I12" s="108"/>
      <c r="J12" s="108"/>
      <c r="K12" s="106"/>
    </row>
    <row r="13" spans="2:11" ht="45.2" customHeight="1" x14ac:dyDescent="0.25">
      <c r="B13" s="225" t="s">
        <v>74</v>
      </c>
      <c r="C13" s="226"/>
      <c r="D13" s="226"/>
      <c r="E13" s="226"/>
      <c r="F13" s="226"/>
      <c r="G13" s="226"/>
      <c r="H13" s="226"/>
      <c r="I13" s="226"/>
      <c r="J13" s="226"/>
      <c r="K13" s="227"/>
    </row>
    <row r="14" spans="2:11" ht="5.45" customHeight="1" x14ac:dyDescent="0.25">
      <c r="B14" s="111"/>
      <c r="C14" s="105"/>
      <c r="D14" s="105"/>
      <c r="E14" s="105"/>
      <c r="F14" s="105"/>
      <c r="G14" s="105"/>
      <c r="H14" s="105"/>
      <c r="I14" s="108"/>
      <c r="J14" s="108"/>
      <c r="K14" s="106"/>
    </row>
    <row r="15" spans="2:11" s="54" customFormat="1" ht="30" customHeight="1" x14ac:dyDescent="0.25">
      <c r="B15" s="228" t="s">
        <v>31</v>
      </c>
      <c r="C15" s="229"/>
      <c r="D15" s="229"/>
      <c r="E15" s="229"/>
      <c r="F15" s="229"/>
      <c r="G15" s="229"/>
      <c r="H15" s="229"/>
      <c r="I15" s="229"/>
      <c r="J15" s="229"/>
      <c r="K15" s="230"/>
    </row>
    <row r="16" spans="2:11" ht="6.75" customHeight="1" x14ac:dyDescent="0.25">
      <c r="B16" s="112"/>
      <c r="C16" s="108"/>
      <c r="D16" s="105"/>
      <c r="E16" s="105"/>
      <c r="F16" s="105"/>
      <c r="G16" s="105"/>
      <c r="H16" s="105"/>
      <c r="I16" s="108"/>
      <c r="J16" s="108"/>
      <c r="K16" s="106"/>
    </row>
    <row r="17" spans="2:11" ht="15.75" thickBot="1" x14ac:dyDescent="0.3">
      <c r="B17" s="220" t="s">
        <v>135</v>
      </c>
      <c r="C17" s="221"/>
      <c r="D17" s="221"/>
      <c r="E17" s="221"/>
      <c r="F17" s="221"/>
      <c r="G17" s="221"/>
      <c r="H17" s="221"/>
      <c r="I17" s="221"/>
      <c r="J17" s="221"/>
      <c r="K17" s="222"/>
    </row>
    <row r="19" spans="2:11" ht="27.75" customHeight="1" thickBot="1" x14ac:dyDescent="0.3">
      <c r="B19" s="155" t="s">
        <v>83</v>
      </c>
      <c r="C19" s="155"/>
      <c r="D19" s="155"/>
      <c r="E19" s="155"/>
      <c r="F19" s="155"/>
      <c r="G19" s="155"/>
      <c r="H19" s="155"/>
      <c r="I19" s="155"/>
      <c r="J19" s="155"/>
      <c r="K19" s="155"/>
    </row>
    <row r="20" spans="2:11" ht="47.45" customHeight="1" x14ac:dyDescent="0.25">
      <c r="B20" s="213" t="s">
        <v>144</v>
      </c>
      <c r="C20" s="214"/>
      <c r="D20" s="214"/>
      <c r="E20" s="214"/>
      <c r="F20" s="214"/>
      <c r="G20" s="214"/>
      <c r="H20" s="214"/>
      <c r="I20" s="214"/>
      <c r="J20" s="214"/>
      <c r="K20" s="215"/>
    </row>
    <row r="21" spans="2:11" x14ac:dyDescent="0.25">
      <c r="B21" s="148" t="s">
        <v>134</v>
      </c>
      <c r="C21" s="149"/>
      <c r="D21" s="149"/>
      <c r="E21" s="149"/>
      <c r="F21" s="149"/>
      <c r="G21" s="149"/>
      <c r="H21" s="149"/>
      <c r="I21" s="149"/>
      <c r="J21" s="149"/>
      <c r="K21" s="150"/>
    </row>
    <row r="22" spans="2:11" ht="15.75" thickBo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5"/>
    </row>
    <row r="23" spans="2:11" ht="15.75" thickBot="1" x14ac:dyDescent="0.3">
      <c r="B23" s="180" t="s">
        <v>17</v>
      </c>
      <c r="C23" s="181"/>
      <c r="D23" s="200" t="s">
        <v>62</v>
      </c>
      <c r="E23" s="200"/>
      <c r="F23" s="200"/>
      <c r="G23" s="200"/>
      <c r="H23" s="200"/>
      <c r="I23" s="200"/>
      <c r="J23" s="201"/>
      <c r="K23" s="202"/>
    </row>
    <row r="24" spans="2:11" ht="15.75" thickBot="1" x14ac:dyDescent="0.3">
      <c r="B24" s="12"/>
      <c r="C24" s="9"/>
      <c r="D24" s="9"/>
      <c r="E24" s="9"/>
      <c r="F24" s="9"/>
      <c r="G24" s="9"/>
      <c r="H24" s="9"/>
      <c r="I24" s="32"/>
      <c r="J24" s="32"/>
      <c r="K24" s="11"/>
    </row>
    <row r="25" spans="2:11" ht="30" x14ac:dyDescent="0.25">
      <c r="B25" s="156" t="s">
        <v>23</v>
      </c>
      <c r="C25" s="157"/>
      <c r="D25" s="116" t="s">
        <v>6</v>
      </c>
      <c r="E25" s="116" t="s">
        <v>37</v>
      </c>
      <c r="F25" s="116" t="s">
        <v>93</v>
      </c>
      <c r="G25" s="116" t="s">
        <v>90</v>
      </c>
      <c r="H25" s="116" t="s">
        <v>36</v>
      </c>
      <c r="I25" s="116" t="s">
        <v>15</v>
      </c>
      <c r="J25" s="189" t="s">
        <v>92</v>
      </c>
      <c r="K25" s="190"/>
    </row>
    <row r="26" spans="2:11" x14ac:dyDescent="0.25">
      <c r="B26" s="42" t="s">
        <v>8</v>
      </c>
      <c r="C26" s="19">
        <f t="shared" ref="C26:D26" si="0">C55</f>
        <v>40817</v>
      </c>
      <c r="D26" s="97" t="str">
        <f t="shared" si="0"/>
        <v>Arquiteto Senior (44 horas)</v>
      </c>
      <c r="E26" s="61" t="s">
        <v>33</v>
      </c>
      <c r="F26" s="91">
        <f>'Quantitativo MDO'!E16</f>
        <v>5.9999999999999995E-4</v>
      </c>
      <c r="G26" s="41">
        <f>K55</f>
        <v>15257.615348399248</v>
      </c>
      <c r="H26" s="41">
        <f>F26*G26</f>
        <v>9.154569209039547</v>
      </c>
      <c r="I26" s="72">
        <f>'Cálculo do fator "K"'!$M$24</f>
        <v>2.3847999999999998</v>
      </c>
      <c r="J26" s="191">
        <f>H26*I26</f>
        <v>21.83181664971751</v>
      </c>
      <c r="K26" s="192"/>
    </row>
    <row r="27" spans="2:11" x14ac:dyDescent="0.25">
      <c r="B27" s="42" t="s">
        <v>9</v>
      </c>
      <c r="C27" s="19">
        <f t="shared" ref="C27:D27" si="1">C56</f>
        <v>40807</v>
      </c>
      <c r="D27" s="49" t="str">
        <f t="shared" si="1"/>
        <v>Desenhista Projetista (44 horas)</v>
      </c>
      <c r="E27" s="61" t="s">
        <v>33</v>
      </c>
      <c r="F27" s="91">
        <f>'Quantitativo MDO'!E17</f>
        <v>2.9999999999999997E-4</v>
      </c>
      <c r="G27" s="41">
        <f>K56</f>
        <v>2544.0795668549899</v>
      </c>
      <c r="H27" s="41">
        <f t="shared" ref="H27:H28" si="2">F27*G27</f>
        <v>0.76322387005649694</v>
      </c>
      <c r="I27" s="72">
        <f t="shared" ref="I27:I28" si="3">I26</f>
        <v>2.3847999999999998</v>
      </c>
      <c r="J27" s="191">
        <f>H27*I27</f>
        <v>1.8201362853107337</v>
      </c>
      <c r="K27" s="192"/>
    </row>
    <row r="28" spans="2:11" ht="15.75" thickBot="1" x14ac:dyDescent="0.3">
      <c r="B28" s="64" t="s">
        <v>10</v>
      </c>
      <c r="C28" s="47">
        <f t="shared" ref="C28:D28" si="4">C57</f>
        <v>40931</v>
      </c>
      <c r="D28" s="67" t="str">
        <f t="shared" si="4"/>
        <v>Auxiliar Técnico/Assistente de Engenharia (44 horas)</v>
      </c>
      <c r="E28" s="95" t="s">
        <v>33</v>
      </c>
      <c r="F28" s="96">
        <f>'Quantitativo MDO'!E18</f>
        <v>1.4999999999999999E-4</v>
      </c>
      <c r="G28" s="66">
        <f>K57</f>
        <v>2968.6558380414313</v>
      </c>
      <c r="H28" s="66">
        <f t="shared" si="2"/>
        <v>0.44529837570621467</v>
      </c>
      <c r="I28" s="90">
        <f t="shared" si="3"/>
        <v>2.3847999999999998</v>
      </c>
      <c r="J28" s="195">
        <f>H28*I28</f>
        <v>1.0619475663841806</v>
      </c>
      <c r="K28" s="196"/>
    </row>
    <row r="29" spans="2:11" ht="15.75" thickBot="1" x14ac:dyDescent="0.3">
      <c r="B29" s="12"/>
      <c r="K29" s="60"/>
    </row>
    <row r="30" spans="2:11" ht="15.75" thickBot="1" x14ac:dyDescent="0.3">
      <c r="B30" s="173" t="s">
        <v>21</v>
      </c>
      <c r="C30" s="174"/>
      <c r="D30" s="174"/>
      <c r="E30" s="174"/>
      <c r="F30" s="174"/>
      <c r="G30" s="174"/>
      <c r="H30" s="174"/>
      <c r="I30" s="174"/>
      <c r="J30" s="175">
        <f>SUM(J26:K28)</f>
        <v>24.713900501412425</v>
      </c>
      <c r="K30" s="176"/>
    </row>
    <row r="31" spans="2:11" ht="15.75" thickBot="1" x14ac:dyDescent="0.3">
      <c r="B31" s="18"/>
      <c r="C31" s="5"/>
      <c r="D31" s="5"/>
      <c r="E31" s="5"/>
      <c r="F31" s="5"/>
      <c r="G31" s="5"/>
      <c r="H31" s="5"/>
      <c r="I31" s="16"/>
      <c r="J31" s="16"/>
      <c r="K31" s="6"/>
    </row>
    <row r="32" spans="2:11" ht="15.75" thickBot="1" x14ac:dyDescent="0.3">
      <c r="B32" s="180" t="s">
        <v>18</v>
      </c>
      <c r="C32" s="181"/>
      <c r="D32" s="187" t="s">
        <v>68</v>
      </c>
      <c r="E32" s="187"/>
      <c r="F32" s="187"/>
      <c r="G32" s="187"/>
      <c r="H32" s="187"/>
      <c r="I32" s="187"/>
      <c r="J32" s="182"/>
      <c r="K32" s="188"/>
    </row>
    <row r="33" spans="2:11" ht="15.75" thickBot="1" x14ac:dyDescent="0.3">
      <c r="B33" s="12"/>
      <c r="C33" s="9"/>
      <c r="D33" s="9"/>
      <c r="E33" s="9"/>
      <c r="F33" s="9"/>
      <c r="G33" s="9"/>
      <c r="H33" s="9"/>
      <c r="I33" s="32"/>
      <c r="J33" s="32"/>
      <c r="K33" s="11"/>
    </row>
    <row r="34" spans="2:11" ht="30" x14ac:dyDescent="0.25">
      <c r="B34" s="218" t="s">
        <v>23</v>
      </c>
      <c r="C34" s="219"/>
      <c r="D34" s="119" t="s">
        <v>6</v>
      </c>
      <c r="E34" s="119" t="s">
        <v>37</v>
      </c>
      <c r="F34" s="116" t="s">
        <v>93</v>
      </c>
      <c r="G34" s="119" t="s">
        <v>87</v>
      </c>
      <c r="H34" s="116" t="s">
        <v>89</v>
      </c>
      <c r="I34" s="119" t="s">
        <v>52</v>
      </c>
      <c r="J34" s="216" t="s">
        <v>92</v>
      </c>
      <c r="K34" s="217"/>
    </row>
    <row r="35" spans="2:11" x14ac:dyDescent="0.25">
      <c r="B35" s="42" t="s">
        <v>67</v>
      </c>
      <c r="C35" s="19" t="s">
        <v>102</v>
      </c>
      <c r="D35" s="44" t="s">
        <v>86</v>
      </c>
      <c r="E35" s="19" t="s">
        <v>26</v>
      </c>
      <c r="F35" s="113">
        <v>2.0000000000000001E-4</v>
      </c>
      <c r="G35" s="45">
        <v>96.62</v>
      </c>
      <c r="H35" s="45">
        <f>F35*G35</f>
        <v>1.9324000000000001E-2</v>
      </c>
      <c r="I35" s="72">
        <f>'Cálculo do fator "K"'!$M$25</f>
        <v>1.2557</v>
      </c>
      <c r="J35" s="191">
        <f>H35*I35</f>
        <v>2.4265146800000002E-2</v>
      </c>
      <c r="K35" s="192"/>
    </row>
    <row r="36" spans="2:11" ht="15.75" thickBot="1" x14ac:dyDescent="0.3">
      <c r="B36" s="64"/>
      <c r="C36" s="47"/>
      <c r="D36" s="65"/>
      <c r="E36" s="65"/>
      <c r="F36" s="66"/>
      <c r="G36" s="66"/>
      <c r="H36" s="66"/>
      <c r="I36" s="43"/>
      <c r="J36" s="193"/>
      <c r="K36" s="194"/>
    </row>
    <row r="37" spans="2:11" ht="15.75" thickBot="1" x14ac:dyDescent="0.3">
      <c r="B37" s="12"/>
      <c r="K37" s="60"/>
    </row>
    <row r="38" spans="2:11" ht="15.75" thickBot="1" x14ac:dyDescent="0.3">
      <c r="B38" s="173" t="s">
        <v>20</v>
      </c>
      <c r="C38" s="174"/>
      <c r="D38" s="174"/>
      <c r="E38" s="174"/>
      <c r="F38" s="174"/>
      <c r="G38" s="174"/>
      <c r="H38" s="174"/>
      <c r="I38" s="174"/>
      <c r="J38" s="175">
        <f>SUM(J35:K36)</f>
        <v>2.4265146800000002E-2</v>
      </c>
      <c r="K38" s="176"/>
    </row>
    <row r="39" spans="2:11" ht="15.75" thickBot="1" x14ac:dyDescent="0.3">
      <c r="B39" s="12"/>
      <c r="K39" s="60"/>
    </row>
    <row r="40" spans="2:11" ht="15.75" thickBot="1" x14ac:dyDescent="0.3">
      <c r="B40" s="180" t="s">
        <v>19</v>
      </c>
      <c r="C40" s="181"/>
      <c r="D40" s="182" t="s">
        <v>38</v>
      </c>
      <c r="E40" s="183"/>
      <c r="F40" s="183"/>
      <c r="G40" s="183"/>
      <c r="H40" s="183"/>
      <c r="I40" s="183"/>
      <c r="J40" s="183"/>
      <c r="K40" s="184"/>
    </row>
    <row r="41" spans="2:11" ht="15.75" thickBot="1" x14ac:dyDescent="0.3">
      <c r="B41" s="12"/>
      <c r="C41" s="9"/>
      <c r="D41" s="9"/>
      <c r="E41" s="9"/>
      <c r="F41" s="9"/>
      <c r="G41" s="9"/>
      <c r="H41" s="9"/>
      <c r="I41" s="32"/>
      <c r="J41" s="32"/>
      <c r="K41" s="11"/>
    </row>
    <row r="42" spans="2:11" ht="30" x14ac:dyDescent="0.25">
      <c r="B42" s="118" t="s">
        <v>25</v>
      </c>
      <c r="C42" s="119" t="s">
        <v>24</v>
      </c>
      <c r="D42" s="119" t="s">
        <v>7</v>
      </c>
      <c r="E42" s="119" t="s">
        <v>37</v>
      </c>
      <c r="F42" s="116" t="s">
        <v>93</v>
      </c>
      <c r="G42" s="116" t="s">
        <v>88</v>
      </c>
      <c r="H42" s="116" t="s">
        <v>89</v>
      </c>
      <c r="I42" s="119" t="s">
        <v>52</v>
      </c>
      <c r="J42" s="231" t="s">
        <v>92</v>
      </c>
      <c r="K42" s="232"/>
    </row>
    <row r="43" spans="2:11" x14ac:dyDescent="0.25">
      <c r="B43" s="26" t="s">
        <v>69</v>
      </c>
      <c r="C43" s="19" t="s">
        <v>42</v>
      </c>
      <c r="D43" s="44" t="s">
        <v>43</v>
      </c>
      <c r="E43" s="19" t="s">
        <v>26</v>
      </c>
      <c r="F43" s="113">
        <v>3.5E-4</v>
      </c>
      <c r="G43" s="45">
        <v>450</v>
      </c>
      <c r="H43" s="45">
        <f>F43*G43</f>
        <v>0.1575</v>
      </c>
      <c r="I43" s="72">
        <f>'Cálculo do fator "K"'!$M$25</f>
        <v>1.2557</v>
      </c>
      <c r="J43" s="169">
        <f>H43*I43</f>
        <v>0.19777275</v>
      </c>
      <c r="K43" s="170"/>
    </row>
    <row r="44" spans="2:11" ht="15.75" thickBot="1" x14ac:dyDescent="0.3">
      <c r="B44" s="27"/>
      <c r="C44" s="47"/>
      <c r="D44" s="46"/>
      <c r="E44" s="46"/>
      <c r="F44" s="47"/>
      <c r="G44" s="48"/>
      <c r="H44" s="48"/>
      <c r="I44" s="90"/>
      <c r="J44" s="171"/>
      <c r="K44" s="172"/>
    </row>
    <row r="45" spans="2:11" ht="15.75" thickBot="1" x14ac:dyDescent="0.3">
      <c r="B45" s="59"/>
      <c r="H45" s="20"/>
      <c r="K45" s="17"/>
    </row>
    <row r="46" spans="2:11" ht="15.75" thickBot="1" x14ac:dyDescent="0.3">
      <c r="B46" s="173" t="s">
        <v>22</v>
      </c>
      <c r="C46" s="174"/>
      <c r="D46" s="174"/>
      <c r="E46" s="174"/>
      <c r="F46" s="174"/>
      <c r="G46" s="174"/>
      <c r="H46" s="174"/>
      <c r="I46" s="174"/>
      <c r="J46" s="175">
        <f>SUM(J43:K44)</f>
        <v>0.19777275</v>
      </c>
      <c r="K46" s="176"/>
    </row>
    <row r="47" spans="2:11" ht="15.75" thickBot="1" x14ac:dyDescent="0.3">
      <c r="B47" s="62"/>
      <c r="C47" s="62"/>
      <c r="D47" s="62"/>
      <c r="E47" s="62"/>
      <c r="F47" s="62"/>
      <c r="G47" s="62"/>
      <c r="H47" s="62"/>
      <c r="I47" s="62"/>
      <c r="J47" s="62"/>
      <c r="K47" s="63"/>
    </row>
    <row r="48" spans="2:11" x14ac:dyDescent="0.25">
      <c r="B48" s="51"/>
      <c r="C48" s="52"/>
      <c r="D48" s="52"/>
      <c r="E48" s="52"/>
      <c r="F48" s="52"/>
      <c r="G48" s="52"/>
      <c r="H48" s="52"/>
      <c r="I48" s="53"/>
      <c r="J48" s="53"/>
      <c r="K48" s="177">
        <f>SUM(J30+J38+J46)</f>
        <v>24.935938398212425</v>
      </c>
    </row>
    <row r="49" spans="1:41" x14ac:dyDescent="0.25">
      <c r="B49" s="36"/>
      <c r="C49" s="37"/>
      <c r="D49" s="158" t="s">
        <v>104</v>
      </c>
      <c r="E49" s="158"/>
      <c r="F49" s="158"/>
      <c r="G49" s="158"/>
      <c r="H49" s="158"/>
      <c r="I49" s="158"/>
      <c r="J49" s="159"/>
      <c r="K49" s="178"/>
    </row>
    <row r="50" spans="1:41" ht="15.75" thickBot="1" x14ac:dyDescent="0.3">
      <c r="B50" s="38"/>
      <c r="C50" s="39"/>
      <c r="D50" s="39"/>
      <c r="E50" s="39"/>
      <c r="F50" s="39"/>
      <c r="G50" s="39"/>
      <c r="H50" s="39"/>
      <c r="I50" s="40"/>
      <c r="J50" s="40"/>
      <c r="K50" s="179"/>
    </row>
    <row r="51" spans="1:41" ht="15.75" thickBot="1" x14ac:dyDescent="0.3">
      <c r="B51" s="59"/>
      <c r="K51" s="60"/>
    </row>
    <row r="52" spans="1:41" ht="15.75" thickBot="1" x14ac:dyDescent="0.3">
      <c r="B52" s="160" t="s">
        <v>73</v>
      </c>
      <c r="C52" s="161"/>
      <c r="D52" s="161"/>
      <c r="E52" s="161"/>
      <c r="F52" s="161"/>
      <c r="G52" s="161"/>
      <c r="H52" s="161"/>
      <c r="I52" s="161"/>
      <c r="J52" s="161"/>
      <c r="K52" s="162"/>
    </row>
    <row r="53" spans="1:41" ht="15.75" thickBot="1" x14ac:dyDescent="0.3">
      <c r="B53" s="59"/>
      <c r="K53" s="60"/>
    </row>
    <row r="54" spans="1:41" ht="105" x14ac:dyDescent="0.25">
      <c r="B54" s="118" t="s">
        <v>25</v>
      </c>
      <c r="C54" s="116" t="s">
        <v>30</v>
      </c>
      <c r="D54" s="119" t="s">
        <v>12</v>
      </c>
      <c r="E54" s="119" t="s">
        <v>26</v>
      </c>
      <c r="F54" s="116" t="s">
        <v>27</v>
      </c>
      <c r="G54" s="116" t="s">
        <v>91</v>
      </c>
      <c r="H54" s="116" t="s">
        <v>113</v>
      </c>
      <c r="I54" s="116" t="s">
        <v>39</v>
      </c>
      <c r="J54" s="116" t="s">
        <v>40</v>
      </c>
      <c r="K54" s="120" t="s">
        <v>114</v>
      </c>
    </row>
    <row r="55" spans="1:41" x14ac:dyDescent="0.25">
      <c r="B55" s="26" t="s">
        <v>28</v>
      </c>
      <c r="C55" s="98">
        <v>40817</v>
      </c>
      <c r="D55" s="97" t="s">
        <v>80</v>
      </c>
      <c r="E55" s="15" t="s">
        <v>33</v>
      </c>
      <c r="F55" s="45">
        <v>25925.74</v>
      </c>
      <c r="G55" s="41">
        <f>F55/(1+$K$59)</f>
        <v>15257.615348399248</v>
      </c>
      <c r="H55" s="15">
        <v>220</v>
      </c>
      <c r="I55" s="68">
        <f>G55/H55</f>
        <v>69.352797038178394</v>
      </c>
      <c r="J55" s="76">
        <v>44</v>
      </c>
      <c r="K55" s="94">
        <f t="shared" ref="K55:K57" si="5">I55*J55*5</f>
        <v>15257.615348399248</v>
      </c>
    </row>
    <row r="56" spans="1:41" x14ac:dyDescent="0.25">
      <c r="B56" s="26" t="s">
        <v>29</v>
      </c>
      <c r="C56" s="19">
        <v>40807</v>
      </c>
      <c r="D56" s="49" t="s">
        <v>77</v>
      </c>
      <c r="E56" s="15" t="s">
        <v>33</v>
      </c>
      <c r="F56" s="45">
        <v>4322.8999999999996</v>
      </c>
      <c r="G56" s="41">
        <f>F56/(1+$K$59)</f>
        <v>2544.0795668549904</v>
      </c>
      <c r="H56" s="15">
        <v>220</v>
      </c>
      <c r="I56" s="68">
        <f t="shared" ref="I56:I57" si="6">G56/H56</f>
        <v>11.563998031159047</v>
      </c>
      <c r="J56" s="76">
        <v>44</v>
      </c>
      <c r="K56" s="94">
        <f t="shared" si="5"/>
        <v>2544.0795668549899</v>
      </c>
    </row>
    <row r="57" spans="1:41" x14ac:dyDescent="0.25">
      <c r="B57" s="26" t="s">
        <v>35</v>
      </c>
      <c r="C57" s="19">
        <v>40931</v>
      </c>
      <c r="D57" s="80" t="s">
        <v>46</v>
      </c>
      <c r="E57" s="15" t="s">
        <v>33</v>
      </c>
      <c r="F57" s="45">
        <v>5044.34</v>
      </c>
      <c r="G57" s="41">
        <f>F57/(1+$K$59)</f>
        <v>2968.6558380414313</v>
      </c>
      <c r="H57" s="15">
        <v>220</v>
      </c>
      <c r="I57" s="68">
        <f t="shared" si="6"/>
        <v>13.493890172915597</v>
      </c>
      <c r="J57" s="76">
        <v>44</v>
      </c>
      <c r="K57" s="94">
        <f t="shared" si="5"/>
        <v>2968.6558380414313</v>
      </c>
    </row>
    <row r="58" spans="1:41" x14ac:dyDescent="0.25">
      <c r="B58" s="26"/>
      <c r="C58" s="19"/>
      <c r="D58" s="49"/>
      <c r="E58" s="49"/>
      <c r="F58" s="15"/>
      <c r="G58" s="45"/>
      <c r="H58" s="41"/>
      <c r="I58" s="15"/>
      <c r="J58" s="73"/>
      <c r="K58" s="50"/>
    </row>
    <row r="59" spans="1:41" x14ac:dyDescent="0.25">
      <c r="B59" s="26"/>
      <c r="C59" s="19"/>
      <c r="D59" s="49"/>
      <c r="E59" s="49"/>
      <c r="F59" s="15"/>
      <c r="G59" s="45"/>
      <c r="H59" s="163" t="s">
        <v>72</v>
      </c>
      <c r="I59" s="164"/>
      <c r="J59" s="74"/>
      <c r="K59" s="167">
        <f>'Cálculo do fator "K"'!$F$24</f>
        <v>0.69920000000000004</v>
      </c>
    </row>
    <row r="60" spans="1:41" ht="15.75" thickBot="1" x14ac:dyDescent="0.3">
      <c r="B60" s="27"/>
      <c r="C60" s="47"/>
      <c r="D60" s="67"/>
      <c r="E60" s="67"/>
      <c r="F60" s="69"/>
      <c r="G60" s="48"/>
      <c r="H60" s="165"/>
      <c r="I60" s="166"/>
      <c r="J60" s="75"/>
      <c r="K60" s="168"/>
    </row>
    <row r="62" spans="1:41" s="99" customFormat="1" ht="7.5" customHeight="1" x14ac:dyDescent="0.25">
      <c r="A62"/>
      <c r="B62" s="114"/>
      <c r="C62" s="114"/>
      <c r="D62" s="114"/>
      <c r="E62" s="114"/>
      <c r="F62" s="114"/>
      <c r="G62" s="114"/>
      <c r="H62" s="114"/>
      <c r="I62" s="115"/>
      <c r="J62" s="115"/>
      <c r="K62" s="114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5.75" thickBot="1" x14ac:dyDescent="0.3"/>
    <row r="64" spans="1:41" ht="42.6" customHeight="1" x14ac:dyDescent="0.25">
      <c r="B64" s="197" t="s">
        <v>145</v>
      </c>
      <c r="C64" s="198"/>
      <c r="D64" s="198"/>
      <c r="E64" s="198"/>
      <c r="F64" s="198"/>
      <c r="G64" s="198"/>
      <c r="H64" s="198"/>
      <c r="I64" s="198"/>
      <c r="J64" s="198"/>
      <c r="K64" s="199"/>
    </row>
    <row r="65" spans="2:11" ht="15.75" thickBot="1" x14ac:dyDescent="0.3">
      <c r="B65" s="148" t="s">
        <v>134</v>
      </c>
      <c r="C65" s="149"/>
      <c r="D65" s="149"/>
      <c r="E65" s="149"/>
      <c r="F65" s="149"/>
      <c r="G65" s="149"/>
      <c r="H65" s="149"/>
      <c r="I65" s="149"/>
      <c r="J65" s="149"/>
      <c r="K65" s="150"/>
    </row>
    <row r="66" spans="2:11" ht="15.75" thickBot="1" x14ac:dyDescent="0.3">
      <c r="B66" s="33"/>
      <c r="C66" s="34"/>
      <c r="D66" s="34"/>
      <c r="E66" s="34"/>
      <c r="F66" s="34"/>
      <c r="G66" s="34"/>
      <c r="H66" s="34"/>
      <c r="I66" s="34"/>
      <c r="J66" s="34"/>
      <c r="K66" s="35"/>
    </row>
    <row r="67" spans="2:11" ht="15.75" thickBot="1" x14ac:dyDescent="0.3">
      <c r="B67" s="180" t="s">
        <v>17</v>
      </c>
      <c r="C67" s="181"/>
      <c r="D67" s="200" t="s">
        <v>62</v>
      </c>
      <c r="E67" s="200"/>
      <c r="F67" s="200"/>
      <c r="G67" s="200"/>
      <c r="H67" s="200"/>
      <c r="I67" s="200"/>
      <c r="J67" s="201"/>
      <c r="K67" s="202"/>
    </row>
    <row r="68" spans="2:11" ht="15.75" thickBot="1" x14ac:dyDescent="0.3">
      <c r="B68" s="12"/>
      <c r="C68" s="9"/>
      <c r="D68" s="9"/>
      <c r="E68" s="9"/>
      <c r="F68" s="9"/>
      <c r="G68" s="9"/>
      <c r="H68" s="9"/>
      <c r="I68" s="32"/>
      <c r="J68" s="32"/>
      <c r="K68" s="11"/>
    </row>
    <row r="69" spans="2:11" ht="30" x14ac:dyDescent="0.25">
      <c r="B69" s="156" t="s">
        <v>23</v>
      </c>
      <c r="C69" s="157"/>
      <c r="D69" s="116" t="s">
        <v>6</v>
      </c>
      <c r="E69" s="116" t="s">
        <v>37</v>
      </c>
      <c r="F69" s="116" t="s">
        <v>93</v>
      </c>
      <c r="G69" s="116" t="s">
        <v>90</v>
      </c>
      <c r="H69" s="116" t="s">
        <v>89</v>
      </c>
      <c r="I69" s="116" t="s">
        <v>15</v>
      </c>
      <c r="J69" s="189" t="s">
        <v>92</v>
      </c>
      <c r="K69" s="190"/>
    </row>
    <row r="70" spans="2:11" x14ac:dyDescent="0.25">
      <c r="B70" s="42" t="s">
        <v>8</v>
      </c>
      <c r="C70" s="19">
        <f t="shared" ref="C70:D70" si="7">C99</f>
        <v>40938</v>
      </c>
      <c r="D70" s="97" t="str">
        <f t="shared" si="7"/>
        <v>Engenheiro Civil Senior (44 horas)</v>
      </c>
      <c r="E70" s="61" t="s">
        <v>33</v>
      </c>
      <c r="F70" s="91">
        <f>'Quantitativo MDO'!E25</f>
        <v>4.6999999999999999E-4</v>
      </c>
      <c r="G70" s="41">
        <f>K99</f>
        <v>17546.404190207155</v>
      </c>
      <c r="H70" s="41">
        <f>F70*G70</f>
        <v>8.2468099693973631</v>
      </c>
      <c r="I70" s="72">
        <f>'Cálculo do fator "K"'!$M$24</f>
        <v>2.3847999999999998</v>
      </c>
      <c r="J70" s="191">
        <f>H70*I70</f>
        <v>19.666992415018829</v>
      </c>
      <c r="K70" s="192"/>
    </row>
    <row r="71" spans="2:11" x14ac:dyDescent="0.25">
      <c r="B71" s="42" t="s">
        <v>9</v>
      </c>
      <c r="C71" s="19">
        <f t="shared" ref="C71:D71" si="8">C100</f>
        <v>40807</v>
      </c>
      <c r="D71" s="49" t="str">
        <f t="shared" si="8"/>
        <v>Desenhista Projetista (44 horas)</v>
      </c>
      <c r="E71" s="61" t="s">
        <v>33</v>
      </c>
      <c r="F71" s="91">
        <f>'Quantitativo MDO'!E26</f>
        <v>2.3499999999999999E-4</v>
      </c>
      <c r="G71" s="41">
        <f>K100</f>
        <v>2544.0795668549899</v>
      </c>
      <c r="H71" s="41">
        <f t="shared" ref="H71:H72" si="9">F71*G71</f>
        <v>0.59785869821092263</v>
      </c>
      <c r="I71" s="72">
        <f t="shared" ref="I71:I72" si="10">I70</f>
        <v>2.3847999999999998</v>
      </c>
      <c r="J71" s="191">
        <f>H71*I71</f>
        <v>1.4257734234934081</v>
      </c>
      <c r="K71" s="192"/>
    </row>
    <row r="72" spans="2:11" ht="15.75" thickBot="1" x14ac:dyDescent="0.3">
      <c r="B72" s="64" t="s">
        <v>10</v>
      </c>
      <c r="C72" s="47">
        <f t="shared" ref="C72:D72" si="11">C101</f>
        <v>40931</v>
      </c>
      <c r="D72" s="67" t="str">
        <f t="shared" si="11"/>
        <v>Auxiliar Técnico/Assistente de Engenharia (44 horas)</v>
      </c>
      <c r="E72" s="95" t="s">
        <v>33</v>
      </c>
      <c r="F72" s="96">
        <f>'Quantitativo MDO'!E27</f>
        <v>1.175E-4</v>
      </c>
      <c r="G72" s="66">
        <f>K101</f>
        <v>2968.6558380414313</v>
      </c>
      <c r="H72" s="66">
        <f t="shared" si="9"/>
        <v>0.34881706096986814</v>
      </c>
      <c r="I72" s="90">
        <f t="shared" si="10"/>
        <v>2.3847999999999998</v>
      </c>
      <c r="J72" s="195">
        <f>H72*I72</f>
        <v>0.83185892700094144</v>
      </c>
      <c r="K72" s="196"/>
    </row>
    <row r="73" spans="2:11" ht="15.75" thickBot="1" x14ac:dyDescent="0.3">
      <c r="B73" s="12"/>
      <c r="K73" s="60"/>
    </row>
    <row r="74" spans="2:11" ht="15.75" thickBot="1" x14ac:dyDescent="0.3">
      <c r="B74" s="173" t="s">
        <v>21</v>
      </c>
      <c r="C74" s="174"/>
      <c r="D74" s="174"/>
      <c r="E74" s="174"/>
      <c r="F74" s="174"/>
      <c r="G74" s="174"/>
      <c r="H74" s="174"/>
      <c r="I74" s="174"/>
      <c r="J74" s="209">
        <f>SUM(J70:K72)</f>
        <v>21.924624765513176</v>
      </c>
      <c r="K74" s="210"/>
    </row>
    <row r="75" spans="2:11" ht="15.75" thickBot="1" x14ac:dyDescent="0.3">
      <c r="B75" s="18"/>
      <c r="C75" s="5"/>
      <c r="D75" s="5"/>
      <c r="E75" s="5"/>
      <c r="F75" s="5"/>
      <c r="G75" s="5"/>
      <c r="H75" s="5"/>
      <c r="I75" s="16"/>
      <c r="J75" s="16"/>
      <c r="K75" s="6"/>
    </row>
    <row r="76" spans="2:11" ht="15.75" thickBot="1" x14ac:dyDescent="0.3">
      <c r="B76" s="180" t="s">
        <v>18</v>
      </c>
      <c r="C76" s="181"/>
      <c r="D76" s="187" t="s">
        <v>68</v>
      </c>
      <c r="E76" s="187"/>
      <c r="F76" s="187"/>
      <c r="G76" s="187"/>
      <c r="H76" s="187"/>
      <c r="I76" s="187"/>
      <c r="J76" s="182"/>
      <c r="K76" s="188"/>
    </row>
    <row r="77" spans="2:11" ht="15.75" thickBot="1" x14ac:dyDescent="0.3">
      <c r="B77" s="12"/>
      <c r="C77" s="9"/>
      <c r="D77" s="9"/>
      <c r="E77" s="9"/>
      <c r="F77" s="9"/>
      <c r="G77" s="9"/>
      <c r="H77" s="9"/>
      <c r="I77" s="32"/>
      <c r="J77" s="32"/>
      <c r="K77" s="11"/>
    </row>
    <row r="78" spans="2:11" ht="30" x14ac:dyDescent="0.25">
      <c r="B78" s="156" t="s">
        <v>23</v>
      </c>
      <c r="C78" s="157"/>
      <c r="D78" s="116" t="s">
        <v>6</v>
      </c>
      <c r="E78" s="116" t="s">
        <v>37</v>
      </c>
      <c r="F78" s="116" t="s">
        <v>93</v>
      </c>
      <c r="G78" s="116" t="s">
        <v>87</v>
      </c>
      <c r="H78" s="116" t="s">
        <v>89</v>
      </c>
      <c r="I78" s="116" t="s">
        <v>52</v>
      </c>
      <c r="J78" s="189" t="s">
        <v>92</v>
      </c>
      <c r="K78" s="190"/>
    </row>
    <row r="79" spans="2:11" x14ac:dyDescent="0.25">
      <c r="B79" s="42" t="s">
        <v>67</v>
      </c>
      <c r="C79" s="19" t="s">
        <v>102</v>
      </c>
      <c r="D79" s="44" t="s">
        <v>86</v>
      </c>
      <c r="E79" s="19" t="s">
        <v>26</v>
      </c>
      <c r="F79" s="72">
        <v>2.0000000000000001E-4</v>
      </c>
      <c r="G79" s="45">
        <v>96.62</v>
      </c>
      <c r="H79" s="45">
        <f>F79*G79</f>
        <v>1.9324000000000001E-2</v>
      </c>
      <c r="I79" s="72">
        <f>'Cálculo do fator "K"'!$M$25</f>
        <v>1.2557</v>
      </c>
      <c r="J79" s="191">
        <f>H79*I79</f>
        <v>2.4265146800000002E-2</v>
      </c>
      <c r="K79" s="192"/>
    </row>
    <row r="80" spans="2:11" ht="15.75" thickBot="1" x14ac:dyDescent="0.3">
      <c r="B80" s="64"/>
      <c r="C80" s="47"/>
      <c r="D80" s="65"/>
      <c r="E80" s="65"/>
      <c r="F80" s="66"/>
      <c r="G80" s="66"/>
      <c r="H80" s="66"/>
      <c r="I80" s="43"/>
      <c r="J80" s="193"/>
      <c r="K80" s="194"/>
    </row>
    <row r="81" spans="2:11" ht="15.75" thickBot="1" x14ac:dyDescent="0.3">
      <c r="B81" s="12"/>
      <c r="K81" s="60"/>
    </row>
    <row r="82" spans="2:11" ht="15.75" thickBot="1" x14ac:dyDescent="0.3">
      <c r="B82" s="173" t="s">
        <v>20</v>
      </c>
      <c r="C82" s="174"/>
      <c r="D82" s="174"/>
      <c r="E82" s="174"/>
      <c r="F82" s="174"/>
      <c r="G82" s="174"/>
      <c r="H82" s="174"/>
      <c r="I82" s="174"/>
      <c r="J82" s="209">
        <f>SUM(J79:K80)</f>
        <v>2.4265146800000002E-2</v>
      </c>
      <c r="K82" s="210"/>
    </row>
    <row r="83" spans="2:11" ht="15.75" thickBot="1" x14ac:dyDescent="0.3">
      <c r="B83" s="12"/>
      <c r="K83" s="60"/>
    </row>
    <row r="84" spans="2:11" ht="15.75" thickBot="1" x14ac:dyDescent="0.3">
      <c r="B84" s="180" t="s">
        <v>19</v>
      </c>
      <c r="C84" s="181"/>
      <c r="D84" s="182" t="s">
        <v>38</v>
      </c>
      <c r="E84" s="183"/>
      <c r="F84" s="183"/>
      <c r="G84" s="183"/>
      <c r="H84" s="183"/>
      <c r="I84" s="183"/>
      <c r="J84" s="183"/>
      <c r="K84" s="184"/>
    </row>
    <row r="85" spans="2:11" ht="15.75" thickBot="1" x14ac:dyDescent="0.3">
      <c r="B85" s="12"/>
      <c r="C85" s="9"/>
      <c r="D85" s="9"/>
      <c r="E85" s="9"/>
      <c r="F85" s="9"/>
      <c r="G85" s="9"/>
      <c r="H85" s="9"/>
      <c r="I85" s="32"/>
      <c r="J85" s="32"/>
      <c r="K85" s="11"/>
    </row>
    <row r="86" spans="2:11" ht="30" x14ac:dyDescent="0.25">
      <c r="B86" s="117" t="s">
        <v>25</v>
      </c>
      <c r="C86" s="116" t="s">
        <v>24</v>
      </c>
      <c r="D86" s="116" t="s">
        <v>7</v>
      </c>
      <c r="E86" s="116" t="s">
        <v>37</v>
      </c>
      <c r="F86" s="116" t="s">
        <v>93</v>
      </c>
      <c r="G86" s="116" t="s">
        <v>87</v>
      </c>
      <c r="H86" s="116" t="s">
        <v>100</v>
      </c>
      <c r="I86" s="116" t="s">
        <v>52</v>
      </c>
      <c r="J86" s="185" t="s">
        <v>92</v>
      </c>
      <c r="K86" s="186"/>
    </row>
    <row r="87" spans="2:11" x14ac:dyDescent="0.25">
      <c r="B87" s="26" t="s">
        <v>69</v>
      </c>
      <c r="C87" s="19" t="s">
        <v>42</v>
      </c>
      <c r="D87" s="44" t="s">
        <v>43</v>
      </c>
      <c r="E87" s="19" t="s">
        <v>26</v>
      </c>
      <c r="F87" s="72">
        <v>3.5E-4</v>
      </c>
      <c r="G87" s="45">
        <v>450</v>
      </c>
      <c r="H87" s="45">
        <f>F87*G87</f>
        <v>0.1575</v>
      </c>
      <c r="I87" s="72">
        <f>'Cálculo do fator "K"'!$M$25</f>
        <v>1.2557</v>
      </c>
      <c r="J87" s="169">
        <f>H87*I87</f>
        <v>0.19777275</v>
      </c>
      <c r="K87" s="170"/>
    </row>
    <row r="88" spans="2:11" ht="15.75" thickBot="1" x14ac:dyDescent="0.3">
      <c r="B88" s="27"/>
      <c r="C88" s="47"/>
      <c r="D88" s="46"/>
      <c r="E88" s="46"/>
      <c r="F88" s="47"/>
      <c r="G88" s="48"/>
      <c r="H88" s="48"/>
      <c r="I88" s="90"/>
      <c r="J88" s="171"/>
      <c r="K88" s="172"/>
    </row>
    <row r="89" spans="2:11" ht="15.75" thickBot="1" x14ac:dyDescent="0.3">
      <c r="B89" s="59"/>
      <c r="H89" s="20"/>
      <c r="K89" s="17"/>
    </row>
    <row r="90" spans="2:11" ht="15.75" thickBot="1" x14ac:dyDescent="0.3">
      <c r="B90" s="173" t="s">
        <v>22</v>
      </c>
      <c r="C90" s="174"/>
      <c r="D90" s="174"/>
      <c r="E90" s="174"/>
      <c r="F90" s="174"/>
      <c r="G90" s="174"/>
      <c r="H90" s="174"/>
      <c r="I90" s="174"/>
      <c r="J90" s="209">
        <f>SUM(J87:K88)</f>
        <v>0.19777275</v>
      </c>
      <c r="K90" s="210"/>
    </row>
    <row r="91" spans="2:11" ht="15.75" thickBot="1" x14ac:dyDescent="0.3">
      <c r="B91" s="62"/>
      <c r="C91" s="62"/>
      <c r="D91" s="62"/>
      <c r="E91" s="62"/>
      <c r="F91" s="62"/>
      <c r="G91" s="62"/>
      <c r="H91" s="62"/>
      <c r="I91" s="62"/>
      <c r="J91" s="62"/>
      <c r="K91" s="63"/>
    </row>
    <row r="92" spans="2:11" x14ac:dyDescent="0.25">
      <c r="B92" s="51"/>
      <c r="C92" s="52"/>
      <c r="D92" s="52"/>
      <c r="E92" s="52"/>
      <c r="F92" s="52"/>
      <c r="G92" s="52"/>
      <c r="H92" s="52"/>
      <c r="I92" s="53"/>
      <c r="J92" s="53"/>
      <c r="K92" s="177">
        <f>SUM(J74+J82+J90)</f>
        <v>22.146662662313176</v>
      </c>
    </row>
    <row r="93" spans="2:11" x14ac:dyDescent="0.25">
      <c r="B93" s="36"/>
      <c r="C93" s="37"/>
      <c r="D93" s="158" t="s">
        <v>104</v>
      </c>
      <c r="E93" s="158"/>
      <c r="F93" s="158"/>
      <c r="G93" s="158"/>
      <c r="H93" s="158"/>
      <c r="I93" s="158"/>
      <c r="J93" s="159"/>
      <c r="K93" s="178"/>
    </row>
    <row r="94" spans="2:11" ht="15.75" thickBot="1" x14ac:dyDescent="0.3">
      <c r="B94" s="38"/>
      <c r="C94" s="39"/>
      <c r="D94" s="39"/>
      <c r="E94" s="39"/>
      <c r="F94" s="39"/>
      <c r="G94" s="39"/>
      <c r="H94" s="39"/>
      <c r="I94" s="40"/>
      <c r="J94" s="40"/>
      <c r="K94" s="179"/>
    </row>
    <row r="95" spans="2:11" ht="15.75" thickBot="1" x14ac:dyDescent="0.3">
      <c r="B95" s="59"/>
      <c r="K95" s="60"/>
    </row>
    <row r="96" spans="2:11" ht="15.75" thickBot="1" x14ac:dyDescent="0.3">
      <c r="B96" s="160" t="s">
        <v>73</v>
      </c>
      <c r="C96" s="161"/>
      <c r="D96" s="161"/>
      <c r="E96" s="161"/>
      <c r="F96" s="161"/>
      <c r="G96" s="161"/>
      <c r="H96" s="161"/>
      <c r="I96" s="161"/>
      <c r="J96" s="161"/>
      <c r="K96" s="162"/>
    </row>
    <row r="97" spans="1:41" ht="15.75" thickBot="1" x14ac:dyDescent="0.3">
      <c r="B97" s="59"/>
      <c r="K97" s="60"/>
    </row>
    <row r="98" spans="1:41" ht="105" x14ac:dyDescent="0.25">
      <c r="B98" s="118" t="s">
        <v>25</v>
      </c>
      <c r="C98" s="116" t="s">
        <v>30</v>
      </c>
      <c r="D98" s="119" t="s">
        <v>12</v>
      </c>
      <c r="E98" s="119" t="s">
        <v>26</v>
      </c>
      <c r="F98" s="116" t="s">
        <v>27</v>
      </c>
      <c r="G98" s="116" t="s">
        <v>101</v>
      </c>
      <c r="H98" s="116" t="s">
        <v>113</v>
      </c>
      <c r="I98" s="116" t="s">
        <v>39</v>
      </c>
      <c r="J98" s="116" t="s">
        <v>40</v>
      </c>
      <c r="K98" s="120" t="s">
        <v>114</v>
      </c>
    </row>
    <row r="99" spans="1:41" x14ac:dyDescent="0.25">
      <c r="B99" s="26" t="s">
        <v>28</v>
      </c>
      <c r="C99" s="19">
        <v>40938</v>
      </c>
      <c r="D99" s="97" t="s">
        <v>79</v>
      </c>
      <c r="E99" s="15" t="s">
        <v>33</v>
      </c>
      <c r="F99" s="45">
        <v>29814.85</v>
      </c>
      <c r="G99" s="41">
        <f>F99/(1+$K$103)</f>
        <v>17546.404190207155</v>
      </c>
      <c r="H99" s="15">
        <v>220</v>
      </c>
      <c r="I99" s="68">
        <f>G99/H99</f>
        <v>79.756382682759792</v>
      </c>
      <c r="J99" s="76">
        <v>44</v>
      </c>
      <c r="K99" s="94">
        <f t="shared" ref="K99:K101" si="12">I99*J99*5</f>
        <v>17546.404190207155</v>
      </c>
    </row>
    <row r="100" spans="1:41" x14ac:dyDescent="0.25">
      <c r="B100" s="26" t="s">
        <v>29</v>
      </c>
      <c r="C100" s="19">
        <v>40807</v>
      </c>
      <c r="D100" s="49" t="s">
        <v>77</v>
      </c>
      <c r="E100" s="15" t="s">
        <v>33</v>
      </c>
      <c r="F100" s="45">
        <v>4322.8999999999996</v>
      </c>
      <c r="G100" s="41">
        <f>F100/(1+$K$103)</f>
        <v>2544.0795668549904</v>
      </c>
      <c r="H100" s="15">
        <v>220</v>
      </c>
      <c r="I100" s="68">
        <f t="shared" ref="I100:I101" si="13">G100/H100</f>
        <v>11.563998031159047</v>
      </c>
      <c r="J100" s="76">
        <v>44</v>
      </c>
      <c r="K100" s="94">
        <f t="shared" si="12"/>
        <v>2544.0795668549899</v>
      </c>
    </row>
    <row r="101" spans="1:41" x14ac:dyDescent="0.25">
      <c r="B101" s="26" t="s">
        <v>35</v>
      </c>
      <c r="C101" s="19">
        <v>40931</v>
      </c>
      <c r="D101" s="80" t="s">
        <v>46</v>
      </c>
      <c r="E101" s="15" t="s">
        <v>33</v>
      </c>
      <c r="F101" s="45">
        <v>5044.34</v>
      </c>
      <c r="G101" s="41">
        <f>F101/(1+$K$103)</f>
        <v>2968.6558380414313</v>
      </c>
      <c r="H101" s="15">
        <v>220</v>
      </c>
      <c r="I101" s="68">
        <f t="shared" si="13"/>
        <v>13.493890172915597</v>
      </c>
      <c r="J101" s="76">
        <v>44</v>
      </c>
      <c r="K101" s="94">
        <f t="shared" si="12"/>
        <v>2968.6558380414313</v>
      </c>
    </row>
    <row r="102" spans="1:41" x14ac:dyDescent="0.25">
      <c r="B102" s="26"/>
      <c r="C102" s="19"/>
      <c r="D102" s="49"/>
      <c r="E102" s="49"/>
      <c r="F102" s="15"/>
      <c r="G102" s="45"/>
      <c r="H102" s="41"/>
      <c r="I102" s="15"/>
      <c r="J102" s="73"/>
      <c r="K102" s="50"/>
    </row>
    <row r="103" spans="1:41" x14ac:dyDescent="0.25">
      <c r="B103" s="26"/>
      <c r="C103" s="19"/>
      <c r="D103" s="49"/>
      <c r="E103" s="49"/>
      <c r="F103" s="15"/>
      <c r="G103" s="45"/>
      <c r="H103" s="163" t="s">
        <v>72</v>
      </c>
      <c r="I103" s="164"/>
      <c r="J103" s="74"/>
      <c r="K103" s="167">
        <f>'Cálculo do fator "K"'!$F$24</f>
        <v>0.69920000000000004</v>
      </c>
    </row>
    <row r="104" spans="1:41" ht="15.75" thickBot="1" x14ac:dyDescent="0.3">
      <c r="B104" s="27"/>
      <c r="C104" s="47"/>
      <c r="D104" s="67"/>
      <c r="E104" s="67"/>
      <c r="F104" s="69"/>
      <c r="G104" s="48"/>
      <c r="H104" s="165"/>
      <c r="I104" s="166"/>
      <c r="J104" s="75"/>
      <c r="K104" s="168"/>
    </row>
    <row r="106" spans="1:41" s="99" customFormat="1" ht="10.5" customHeight="1" x14ac:dyDescent="0.25">
      <c r="A106"/>
      <c r="B106" s="114"/>
      <c r="C106" s="114"/>
      <c r="D106" s="114"/>
      <c r="E106" s="114"/>
      <c r="F106" s="114"/>
      <c r="G106" s="114"/>
      <c r="H106" s="114"/>
      <c r="I106" s="115"/>
      <c r="J106" s="115"/>
      <c r="K106" s="114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</row>
    <row r="107" spans="1:41" ht="15.75" thickBot="1" x14ac:dyDescent="0.3"/>
    <row r="108" spans="1:41" ht="15.75" x14ac:dyDescent="0.25">
      <c r="B108" s="206" t="s">
        <v>146</v>
      </c>
      <c r="C108" s="207"/>
      <c r="D108" s="207"/>
      <c r="E108" s="207"/>
      <c r="F108" s="207"/>
      <c r="G108" s="207"/>
      <c r="H108" s="207"/>
      <c r="I108" s="207"/>
      <c r="J108" s="207"/>
      <c r="K108" s="208"/>
    </row>
    <row r="109" spans="1:41" x14ac:dyDescent="0.25">
      <c r="B109" s="148" t="s">
        <v>134</v>
      </c>
      <c r="C109" s="149"/>
      <c r="D109" s="149"/>
      <c r="E109" s="149"/>
      <c r="F109" s="149"/>
      <c r="G109" s="149"/>
      <c r="H109" s="149"/>
      <c r="I109" s="149"/>
      <c r="J109" s="149"/>
      <c r="K109" s="150"/>
    </row>
    <row r="110" spans="1:41" ht="15.75" thickBot="1" x14ac:dyDescent="0.3">
      <c r="B110" s="33"/>
      <c r="C110" s="34"/>
      <c r="D110" s="34"/>
      <c r="E110" s="34"/>
      <c r="F110" s="34"/>
      <c r="G110" s="34"/>
      <c r="H110" s="34"/>
      <c r="I110" s="34"/>
      <c r="J110" s="34"/>
      <c r="K110" s="35"/>
    </row>
    <row r="111" spans="1:41" ht="15.75" thickBot="1" x14ac:dyDescent="0.3">
      <c r="B111" s="180" t="s">
        <v>17</v>
      </c>
      <c r="C111" s="181"/>
      <c r="D111" s="200" t="s">
        <v>62</v>
      </c>
      <c r="E111" s="200"/>
      <c r="F111" s="200"/>
      <c r="G111" s="200"/>
      <c r="H111" s="200"/>
      <c r="I111" s="200"/>
      <c r="J111" s="201"/>
      <c r="K111" s="202"/>
    </row>
    <row r="112" spans="1:41" ht="15.75" thickBot="1" x14ac:dyDescent="0.3">
      <c r="B112" s="12"/>
      <c r="C112" s="9"/>
      <c r="D112" s="9"/>
      <c r="E112" s="9"/>
      <c r="F112" s="9"/>
      <c r="G112" s="9"/>
      <c r="H112" s="9"/>
      <c r="I112" s="32"/>
      <c r="J112" s="32"/>
      <c r="K112" s="11"/>
    </row>
    <row r="113" spans="2:11" ht="30" x14ac:dyDescent="0.25">
      <c r="B113" s="156" t="s">
        <v>23</v>
      </c>
      <c r="C113" s="157"/>
      <c r="D113" s="116" t="s">
        <v>6</v>
      </c>
      <c r="E113" s="116" t="s">
        <v>37</v>
      </c>
      <c r="F113" s="116" t="s">
        <v>93</v>
      </c>
      <c r="G113" s="116" t="s">
        <v>85</v>
      </c>
      <c r="H113" s="116" t="s">
        <v>89</v>
      </c>
      <c r="I113" s="116" t="s">
        <v>15</v>
      </c>
      <c r="J113" s="189" t="s">
        <v>92</v>
      </c>
      <c r="K113" s="190"/>
    </row>
    <row r="114" spans="2:11" x14ac:dyDescent="0.25">
      <c r="B114" s="42" t="s">
        <v>8</v>
      </c>
      <c r="C114" s="19" t="str">
        <f t="shared" ref="C114:D115" si="14">C143</f>
        <v>40814*</v>
      </c>
      <c r="D114" s="97" t="str">
        <f t="shared" ref="D114" si="15">D143</f>
        <v>Engenheiro Eletricista (44 horas) - Código Eng. Civil Sênior</v>
      </c>
      <c r="E114" s="61" t="s">
        <v>33</v>
      </c>
      <c r="F114" s="91">
        <f>'Quantitativo MDO'!E34</f>
        <v>1.4999999999999999E-4</v>
      </c>
      <c r="G114" s="41">
        <f>K143</f>
        <v>17546.404190207155</v>
      </c>
      <c r="H114" s="41">
        <f>F114*G114</f>
        <v>2.6319606285310728</v>
      </c>
      <c r="I114" s="72">
        <f>'Cálculo do fator "K"'!$M$24</f>
        <v>2.3847999999999998</v>
      </c>
      <c r="J114" s="191">
        <f>H114*I114</f>
        <v>6.2766997069209021</v>
      </c>
      <c r="K114" s="192"/>
    </row>
    <row r="115" spans="2:11" x14ac:dyDescent="0.25">
      <c r="B115" s="42" t="s">
        <v>9</v>
      </c>
      <c r="C115" s="19">
        <f t="shared" si="14"/>
        <v>40807</v>
      </c>
      <c r="D115" s="49" t="str">
        <f t="shared" si="14"/>
        <v>Desenhista Projetista (44 horas)</v>
      </c>
      <c r="E115" s="61" t="s">
        <v>33</v>
      </c>
      <c r="F115" s="91">
        <f>'Quantitativo MDO'!E35</f>
        <v>7.4999999999999993E-5</v>
      </c>
      <c r="G115" s="41">
        <f>K144</f>
        <v>2544.0795668549899</v>
      </c>
      <c r="H115" s="41">
        <f t="shared" ref="H115:H116" si="16">F115*G115</f>
        <v>0.19080596751412424</v>
      </c>
      <c r="I115" s="72">
        <f t="shared" ref="I115:I116" si="17">I114</f>
        <v>2.3847999999999998</v>
      </c>
      <c r="J115" s="191">
        <f>H115*I115</f>
        <v>0.45503407132768342</v>
      </c>
      <c r="K115" s="192"/>
    </row>
    <row r="116" spans="2:11" ht="15.75" thickBot="1" x14ac:dyDescent="0.3">
      <c r="B116" s="64" t="s">
        <v>10</v>
      </c>
      <c r="C116" s="47">
        <f t="shared" ref="C116:D116" si="18">C145</f>
        <v>40931</v>
      </c>
      <c r="D116" s="67" t="str">
        <f t="shared" si="18"/>
        <v>Auxiliar Técnico/Assistente de Engenharia (44 horas)</v>
      </c>
      <c r="E116" s="95" t="s">
        <v>33</v>
      </c>
      <c r="F116" s="96">
        <f>'Quantitativo MDO'!E36</f>
        <v>3.7499999999999997E-5</v>
      </c>
      <c r="G116" s="66">
        <f>K145</f>
        <v>2968.6558380414313</v>
      </c>
      <c r="H116" s="66">
        <f t="shared" si="16"/>
        <v>0.11132459392655367</v>
      </c>
      <c r="I116" s="90">
        <f t="shared" si="17"/>
        <v>2.3847999999999998</v>
      </c>
      <c r="J116" s="195">
        <f>H116*I116</f>
        <v>0.26548689159604516</v>
      </c>
      <c r="K116" s="196"/>
    </row>
    <row r="117" spans="2:11" ht="15.75" thickBot="1" x14ac:dyDescent="0.3">
      <c r="B117" s="12"/>
      <c r="K117" s="60"/>
    </row>
    <row r="118" spans="2:11" ht="15.75" thickBot="1" x14ac:dyDescent="0.3">
      <c r="B118" s="173" t="s">
        <v>21</v>
      </c>
      <c r="C118" s="174"/>
      <c r="D118" s="174"/>
      <c r="E118" s="174"/>
      <c r="F118" s="174"/>
      <c r="G118" s="174"/>
      <c r="H118" s="174"/>
      <c r="I118" s="174"/>
      <c r="J118" s="175">
        <f>SUM(J114:K116)</f>
        <v>6.9972206698446309</v>
      </c>
      <c r="K118" s="176"/>
    </row>
    <row r="119" spans="2:11" ht="15.75" thickBot="1" x14ac:dyDescent="0.3">
      <c r="B119" s="18"/>
      <c r="C119" s="5"/>
      <c r="D119" s="5"/>
      <c r="E119" s="5"/>
      <c r="F119" s="5"/>
      <c r="G119" s="5"/>
      <c r="H119" s="5"/>
      <c r="I119" s="16"/>
      <c r="J119" s="16"/>
      <c r="K119" s="6"/>
    </row>
    <row r="120" spans="2:11" ht="15.75" thickBot="1" x14ac:dyDescent="0.3">
      <c r="B120" s="180" t="s">
        <v>18</v>
      </c>
      <c r="C120" s="181"/>
      <c r="D120" s="187" t="s">
        <v>68</v>
      </c>
      <c r="E120" s="187"/>
      <c r="F120" s="187"/>
      <c r="G120" s="187"/>
      <c r="H120" s="187"/>
      <c r="I120" s="187"/>
      <c r="J120" s="182"/>
      <c r="K120" s="188"/>
    </row>
    <row r="121" spans="2:11" ht="15.75" thickBot="1" x14ac:dyDescent="0.3">
      <c r="B121" s="12"/>
      <c r="C121" s="9"/>
      <c r="D121" s="9"/>
      <c r="E121" s="9"/>
      <c r="F121" s="9"/>
      <c r="G121" s="9"/>
      <c r="H121" s="9"/>
      <c r="I121" s="32"/>
      <c r="J121" s="32"/>
      <c r="K121" s="11"/>
    </row>
    <row r="122" spans="2:11" ht="30" x14ac:dyDescent="0.25">
      <c r="B122" s="156" t="s">
        <v>23</v>
      </c>
      <c r="C122" s="157"/>
      <c r="D122" s="116" t="s">
        <v>6</v>
      </c>
      <c r="E122" s="116" t="s">
        <v>37</v>
      </c>
      <c r="F122" s="116" t="s">
        <v>93</v>
      </c>
      <c r="G122" s="116" t="s">
        <v>87</v>
      </c>
      <c r="H122" s="116" t="s">
        <v>89</v>
      </c>
      <c r="I122" s="116" t="s">
        <v>52</v>
      </c>
      <c r="J122" s="189" t="s">
        <v>11</v>
      </c>
      <c r="K122" s="190"/>
    </row>
    <row r="123" spans="2:11" x14ac:dyDescent="0.25">
      <c r="B123" s="42" t="s">
        <v>67</v>
      </c>
      <c r="C123" s="19" t="s">
        <v>102</v>
      </c>
      <c r="D123" s="44" t="s">
        <v>86</v>
      </c>
      <c r="E123" s="19" t="s">
        <v>26</v>
      </c>
      <c r="F123" s="72">
        <v>2.0000000000000001E-4</v>
      </c>
      <c r="G123" s="45">
        <v>96.62</v>
      </c>
      <c r="H123" s="45">
        <f>F123*G123</f>
        <v>1.9324000000000001E-2</v>
      </c>
      <c r="I123" s="72">
        <f>'Cálculo do fator "K"'!$M$25</f>
        <v>1.2557</v>
      </c>
      <c r="J123" s="191">
        <f>H123*I123</f>
        <v>2.4265146800000002E-2</v>
      </c>
      <c r="K123" s="192"/>
    </row>
    <row r="124" spans="2:11" ht="15.75" thickBot="1" x14ac:dyDescent="0.3">
      <c r="B124" s="64"/>
      <c r="C124" s="47"/>
      <c r="D124" s="65"/>
      <c r="E124" s="65"/>
      <c r="F124" s="66"/>
      <c r="G124" s="66"/>
      <c r="H124" s="66"/>
      <c r="I124" s="43"/>
      <c r="J124" s="193"/>
      <c r="K124" s="194"/>
    </row>
    <row r="125" spans="2:11" ht="15.75" thickBot="1" x14ac:dyDescent="0.3">
      <c r="B125" s="12"/>
      <c r="K125" s="60"/>
    </row>
    <row r="126" spans="2:11" ht="15.75" thickBot="1" x14ac:dyDescent="0.3">
      <c r="B126" s="173" t="s">
        <v>20</v>
      </c>
      <c r="C126" s="174"/>
      <c r="D126" s="174"/>
      <c r="E126" s="174"/>
      <c r="F126" s="174"/>
      <c r="G126" s="174"/>
      <c r="H126" s="174"/>
      <c r="I126" s="174"/>
      <c r="J126" s="175">
        <f>SUM(J123:K124)</f>
        <v>2.4265146800000002E-2</v>
      </c>
      <c r="K126" s="176"/>
    </row>
    <row r="127" spans="2:11" ht="15.75" thickBot="1" x14ac:dyDescent="0.3">
      <c r="B127" s="12"/>
      <c r="K127" s="60"/>
    </row>
    <row r="128" spans="2:11" ht="15.75" thickBot="1" x14ac:dyDescent="0.3">
      <c r="B128" s="180" t="s">
        <v>19</v>
      </c>
      <c r="C128" s="181"/>
      <c r="D128" s="182" t="s">
        <v>38</v>
      </c>
      <c r="E128" s="183"/>
      <c r="F128" s="183"/>
      <c r="G128" s="183"/>
      <c r="H128" s="183"/>
      <c r="I128" s="183"/>
      <c r="J128" s="183"/>
      <c r="K128" s="184"/>
    </row>
    <row r="129" spans="2:11" ht="15.75" thickBot="1" x14ac:dyDescent="0.3">
      <c r="B129" s="12"/>
      <c r="C129" s="9"/>
      <c r="D129" s="9"/>
      <c r="E129" s="9"/>
      <c r="F129" s="9"/>
      <c r="G129" s="9"/>
      <c r="H129" s="9"/>
      <c r="I129" s="32"/>
      <c r="J129" s="32"/>
      <c r="K129" s="11"/>
    </row>
    <row r="130" spans="2:11" ht="30" x14ac:dyDescent="0.25">
      <c r="B130" s="118" t="s">
        <v>25</v>
      </c>
      <c r="C130" s="116" t="s">
        <v>24</v>
      </c>
      <c r="D130" s="116" t="s">
        <v>7</v>
      </c>
      <c r="E130" s="116" t="s">
        <v>37</v>
      </c>
      <c r="F130" s="116" t="s">
        <v>93</v>
      </c>
      <c r="G130" s="116" t="s">
        <v>87</v>
      </c>
      <c r="H130" s="116" t="s">
        <v>89</v>
      </c>
      <c r="I130" s="116" t="s">
        <v>52</v>
      </c>
      <c r="J130" s="185" t="s">
        <v>11</v>
      </c>
      <c r="K130" s="186"/>
    </row>
    <row r="131" spans="2:11" x14ac:dyDescent="0.25">
      <c r="B131" s="26" t="s">
        <v>69</v>
      </c>
      <c r="C131" s="19" t="s">
        <v>42</v>
      </c>
      <c r="D131" s="44" t="s">
        <v>43</v>
      </c>
      <c r="E131" s="19" t="s">
        <v>26</v>
      </c>
      <c r="F131" s="113">
        <v>3.5E-4</v>
      </c>
      <c r="G131" s="45">
        <v>450</v>
      </c>
      <c r="H131" s="45">
        <f>F131*G131</f>
        <v>0.1575</v>
      </c>
      <c r="I131" s="72">
        <f>'Cálculo do fator "K"'!$M$25</f>
        <v>1.2557</v>
      </c>
      <c r="J131" s="169">
        <f>H131*I131</f>
        <v>0.19777275</v>
      </c>
      <c r="K131" s="170"/>
    </row>
    <row r="132" spans="2:11" ht="15.75" thickBot="1" x14ac:dyDescent="0.3">
      <c r="B132" s="27"/>
      <c r="C132" s="47"/>
      <c r="D132" s="46"/>
      <c r="E132" s="46"/>
      <c r="F132" s="47"/>
      <c r="G132" s="48"/>
      <c r="H132" s="48"/>
      <c r="I132" s="90"/>
      <c r="J132" s="171"/>
      <c r="K132" s="172"/>
    </row>
    <row r="133" spans="2:11" ht="15.75" thickBot="1" x14ac:dyDescent="0.3">
      <c r="B133" s="59"/>
      <c r="H133" s="20"/>
      <c r="K133" s="17"/>
    </row>
    <row r="134" spans="2:11" ht="15.75" thickBot="1" x14ac:dyDescent="0.3">
      <c r="B134" s="173" t="s">
        <v>22</v>
      </c>
      <c r="C134" s="174"/>
      <c r="D134" s="174"/>
      <c r="E134" s="174"/>
      <c r="F134" s="174"/>
      <c r="G134" s="174"/>
      <c r="H134" s="174"/>
      <c r="I134" s="174"/>
      <c r="J134" s="175">
        <f>SUM(J131:K132)</f>
        <v>0.19777275</v>
      </c>
      <c r="K134" s="176"/>
    </row>
    <row r="135" spans="2:11" ht="15.75" thickBot="1" x14ac:dyDescent="0.3">
      <c r="B135" s="62"/>
      <c r="C135" s="62"/>
      <c r="D135" s="62"/>
      <c r="E135" s="62"/>
      <c r="F135" s="62"/>
      <c r="G135" s="62"/>
      <c r="H135" s="62"/>
      <c r="I135" s="62"/>
      <c r="J135" s="62"/>
      <c r="K135" s="63"/>
    </row>
    <row r="136" spans="2:11" x14ac:dyDescent="0.25">
      <c r="B136" s="51"/>
      <c r="C136" s="52"/>
      <c r="D136" s="52"/>
      <c r="E136" s="52"/>
      <c r="F136" s="52"/>
      <c r="G136" s="52"/>
      <c r="H136" s="52"/>
      <c r="I136" s="53"/>
      <c r="J136" s="53"/>
      <c r="K136" s="177">
        <f>SUM(J118+J126+J134)</f>
        <v>7.2192585666446316</v>
      </c>
    </row>
    <row r="137" spans="2:11" x14ac:dyDescent="0.25">
      <c r="B137" s="36"/>
      <c r="C137" s="37"/>
      <c r="D137" s="158" t="s">
        <v>104</v>
      </c>
      <c r="E137" s="158"/>
      <c r="F137" s="158"/>
      <c r="G137" s="158"/>
      <c r="H137" s="158"/>
      <c r="I137" s="158"/>
      <c r="J137" s="159"/>
      <c r="K137" s="178"/>
    </row>
    <row r="138" spans="2:11" ht="15.75" thickBot="1" x14ac:dyDescent="0.3">
      <c r="B138" s="38"/>
      <c r="C138" s="39"/>
      <c r="D138" s="39"/>
      <c r="E138" s="39"/>
      <c r="F138" s="39"/>
      <c r="G138" s="39"/>
      <c r="H138" s="39"/>
      <c r="I138" s="40"/>
      <c r="J138" s="40"/>
      <c r="K138" s="179"/>
    </row>
    <row r="139" spans="2:11" ht="15.75" thickBot="1" x14ac:dyDescent="0.3">
      <c r="B139" s="59"/>
      <c r="K139" s="60"/>
    </row>
    <row r="140" spans="2:11" ht="15.75" thickBot="1" x14ac:dyDescent="0.3">
      <c r="B140" s="160" t="s">
        <v>73</v>
      </c>
      <c r="C140" s="161"/>
      <c r="D140" s="161"/>
      <c r="E140" s="161"/>
      <c r="F140" s="161"/>
      <c r="G140" s="161"/>
      <c r="H140" s="161"/>
      <c r="I140" s="161"/>
      <c r="J140" s="161"/>
      <c r="K140" s="162"/>
    </row>
    <row r="141" spans="2:11" ht="15.75" thickBot="1" x14ac:dyDescent="0.3">
      <c r="B141" s="59"/>
      <c r="K141" s="60"/>
    </row>
    <row r="142" spans="2:11" ht="105" x14ac:dyDescent="0.25">
      <c r="B142" s="118" t="s">
        <v>25</v>
      </c>
      <c r="C142" s="116" t="s">
        <v>30</v>
      </c>
      <c r="D142" s="119" t="s">
        <v>12</v>
      </c>
      <c r="E142" s="119" t="s">
        <v>26</v>
      </c>
      <c r="F142" s="116" t="s">
        <v>27</v>
      </c>
      <c r="G142" s="116" t="s">
        <v>91</v>
      </c>
      <c r="H142" s="116" t="s">
        <v>113</v>
      </c>
      <c r="I142" s="116" t="s">
        <v>39</v>
      </c>
      <c r="J142" s="116" t="s">
        <v>40</v>
      </c>
      <c r="K142" s="120" t="s">
        <v>114</v>
      </c>
    </row>
    <row r="143" spans="2:11" x14ac:dyDescent="0.25">
      <c r="B143" s="26" t="s">
        <v>28</v>
      </c>
      <c r="C143" s="19" t="s">
        <v>136</v>
      </c>
      <c r="D143" s="97" t="s">
        <v>137</v>
      </c>
      <c r="E143" s="15" t="s">
        <v>33</v>
      </c>
      <c r="F143" s="45">
        <v>29814.85</v>
      </c>
      <c r="G143" s="41">
        <f>F143/(1+$K$147)</f>
        <v>17546.404190207155</v>
      </c>
      <c r="H143" s="15">
        <v>220</v>
      </c>
      <c r="I143" s="68">
        <f>G143/H143</f>
        <v>79.756382682759792</v>
      </c>
      <c r="J143" s="76">
        <v>44</v>
      </c>
      <c r="K143" s="94">
        <f t="shared" ref="K143:K145" si="19">I143*J143*5</f>
        <v>17546.404190207155</v>
      </c>
    </row>
    <row r="144" spans="2:11" x14ac:dyDescent="0.25">
      <c r="B144" s="26" t="s">
        <v>29</v>
      </c>
      <c r="C144" s="19">
        <v>40807</v>
      </c>
      <c r="D144" s="49" t="s">
        <v>77</v>
      </c>
      <c r="E144" s="15" t="s">
        <v>33</v>
      </c>
      <c r="F144" s="45">
        <v>4322.8999999999996</v>
      </c>
      <c r="G144" s="41">
        <f>F144/(1+$K$147)</f>
        <v>2544.0795668549904</v>
      </c>
      <c r="H144" s="15">
        <v>220</v>
      </c>
      <c r="I144" s="68">
        <f t="shared" ref="I144:I145" si="20">G144/H144</f>
        <v>11.563998031159047</v>
      </c>
      <c r="J144" s="76">
        <v>44</v>
      </c>
      <c r="K144" s="94">
        <f t="shared" si="19"/>
        <v>2544.0795668549899</v>
      </c>
    </row>
    <row r="145" spans="1:41" x14ac:dyDescent="0.25">
      <c r="B145" s="26" t="s">
        <v>35</v>
      </c>
      <c r="C145" s="19">
        <v>40931</v>
      </c>
      <c r="D145" s="80" t="s">
        <v>46</v>
      </c>
      <c r="E145" s="15" t="s">
        <v>33</v>
      </c>
      <c r="F145" s="45">
        <v>5044.34</v>
      </c>
      <c r="G145" s="41">
        <f>F145/(1+$K$147)</f>
        <v>2968.6558380414313</v>
      </c>
      <c r="H145" s="15">
        <v>220</v>
      </c>
      <c r="I145" s="68">
        <f t="shared" si="20"/>
        <v>13.493890172915597</v>
      </c>
      <c r="J145" s="76">
        <v>44</v>
      </c>
      <c r="K145" s="94">
        <f t="shared" si="19"/>
        <v>2968.6558380414313</v>
      </c>
    </row>
    <row r="146" spans="1:41" x14ac:dyDescent="0.25">
      <c r="B146" s="26"/>
      <c r="C146" s="19"/>
      <c r="D146" s="49"/>
      <c r="E146" s="49"/>
      <c r="F146" s="15"/>
      <c r="G146" s="45"/>
      <c r="H146" s="41"/>
      <c r="I146" s="15"/>
      <c r="J146" s="73"/>
      <c r="K146" s="50"/>
    </row>
    <row r="147" spans="1:41" x14ac:dyDescent="0.25">
      <c r="B147" s="26"/>
      <c r="C147" s="19"/>
      <c r="D147" s="49"/>
      <c r="E147" s="49"/>
      <c r="F147" s="15"/>
      <c r="G147" s="45"/>
      <c r="H147" s="163" t="s">
        <v>72</v>
      </c>
      <c r="I147" s="164"/>
      <c r="J147" s="74"/>
      <c r="K147" s="167">
        <f>'Cálculo do fator "K"'!$F$24</f>
        <v>0.69920000000000004</v>
      </c>
    </row>
    <row r="148" spans="1:41" ht="15.75" thickBot="1" x14ac:dyDescent="0.3">
      <c r="B148" s="27"/>
      <c r="C148" s="47"/>
      <c r="D148" s="67"/>
      <c r="E148" s="67"/>
      <c r="F148" s="69"/>
      <c r="G148" s="48"/>
      <c r="H148" s="165"/>
      <c r="I148" s="166"/>
      <c r="J148" s="75"/>
      <c r="K148" s="168"/>
    </row>
    <row r="150" spans="1:41" s="99" customFormat="1" ht="8.25" customHeight="1" x14ac:dyDescent="0.25">
      <c r="A150"/>
      <c r="B150" s="114"/>
      <c r="C150" s="114"/>
      <c r="D150" s="114"/>
      <c r="E150" s="114"/>
      <c r="F150" s="114"/>
      <c r="G150" s="114"/>
      <c r="H150" s="114"/>
      <c r="I150" s="115"/>
      <c r="J150" s="115"/>
      <c r="K150" s="114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</row>
    <row r="151" spans="1:41" ht="15.75" thickBot="1" x14ac:dyDescent="0.3"/>
    <row r="152" spans="1:41" ht="35.450000000000003" customHeight="1" x14ac:dyDescent="0.25">
      <c r="B152" s="197" t="s">
        <v>147</v>
      </c>
      <c r="C152" s="198"/>
      <c r="D152" s="198"/>
      <c r="E152" s="198"/>
      <c r="F152" s="198"/>
      <c r="G152" s="198"/>
      <c r="H152" s="198"/>
      <c r="I152" s="198"/>
      <c r="J152" s="198"/>
      <c r="K152" s="199"/>
    </row>
    <row r="153" spans="1:41" ht="15.75" thickBot="1" x14ac:dyDescent="0.3">
      <c r="B153" s="148" t="s">
        <v>134</v>
      </c>
      <c r="C153" s="149"/>
      <c r="D153" s="149"/>
      <c r="E153" s="149"/>
      <c r="F153" s="149"/>
      <c r="G153" s="149"/>
      <c r="H153" s="149"/>
      <c r="I153" s="149"/>
      <c r="J153" s="149"/>
      <c r="K153" s="150"/>
    </row>
    <row r="154" spans="1:41" x14ac:dyDescent="0.25">
      <c r="B154" s="33"/>
      <c r="C154" s="34"/>
      <c r="D154" s="34"/>
      <c r="E154" s="34"/>
      <c r="F154" s="34"/>
      <c r="G154" s="34"/>
      <c r="H154" s="34"/>
      <c r="I154" s="34"/>
      <c r="J154" s="34"/>
      <c r="K154" s="35"/>
    </row>
    <row r="155" spans="1:41" ht="15.75" thickBot="1" x14ac:dyDescent="0.3">
      <c r="B155" s="180" t="s">
        <v>17</v>
      </c>
      <c r="C155" s="181"/>
      <c r="D155" s="200" t="s">
        <v>62</v>
      </c>
      <c r="E155" s="200"/>
      <c r="F155" s="200"/>
      <c r="G155" s="200"/>
      <c r="H155" s="200"/>
      <c r="I155" s="200"/>
      <c r="J155" s="201"/>
      <c r="K155" s="202"/>
    </row>
    <row r="156" spans="1:41" ht="15.75" thickBot="1" x14ac:dyDescent="0.3">
      <c r="B156" s="12"/>
      <c r="C156" s="9"/>
      <c r="D156" s="9"/>
      <c r="E156" s="9"/>
      <c r="F156" s="9"/>
      <c r="G156" s="9"/>
      <c r="H156" s="9"/>
      <c r="I156" s="32"/>
      <c r="J156" s="32"/>
      <c r="K156" s="11"/>
    </row>
    <row r="157" spans="1:41" ht="30" x14ac:dyDescent="0.25">
      <c r="B157" s="156" t="s">
        <v>23</v>
      </c>
      <c r="C157" s="157"/>
      <c r="D157" s="116" t="s">
        <v>6</v>
      </c>
      <c r="E157" s="116" t="s">
        <v>37</v>
      </c>
      <c r="F157" s="116" t="s">
        <v>93</v>
      </c>
      <c r="G157" s="116" t="s">
        <v>85</v>
      </c>
      <c r="H157" s="116" t="s">
        <v>89</v>
      </c>
      <c r="I157" s="116" t="s">
        <v>15</v>
      </c>
      <c r="J157" s="189" t="s">
        <v>92</v>
      </c>
      <c r="K157" s="190"/>
    </row>
    <row r="158" spans="1:41" x14ac:dyDescent="0.25">
      <c r="B158" s="42" t="s">
        <v>8</v>
      </c>
      <c r="C158" s="19" t="str">
        <f t="shared" ref="C158:D158" si="21">C187</f>
        <v>40814*</v>
      </c>
      <c r="D158" s="97" t="str">
        <f t="shared" si="21"/>
        <v>Engenheiro Eletricista (44 horas) - Código Eng. Civil Sênior</v>
      </c>
      <c r="E158" s="61" t="s">
        <v>33</v>
      </c>
      <c r="F158" s="91">
        <f>'Quantitativo MDO'!E43</f>
        <v>1E-4</v>
      </c>
      <c r="G158" s="41">
        <f>K187</f>
        <v>17546.404190207155</v>
      </c>
      <c r="H158" s="41">
        <f>F158*G158</f>
        <v>1.7546404190207157</v>
      </c>
      <c r="I158" s="72">
        <f>'Cálculo do fator "K"'!$M$24</f>
        <v>2.3847999999999998</v>
      </c>
      <c r="J158" s="191">
        <f>H158*I158</f>
        <v>4.1844664712806026</v>
      </c>
      <c r="K158" s="192"/>
    </row>
    <row r="159" spans="1:41" x14ac:dyDescent="0.25">
      <c r="B159" s="42" t="s">
        <v>9</v>
      </c>
      <c r="C159" s="19">
        <f t="shared" ref="C159:D159" si="22">C188</f>
        <v>40807</v>
      </c>
      <c r="D159" s="49" t="str">
        <f t="shared" si="22"/>
        <v>Desenhista Projetista (44 horas)</v>
      </c>
      <c r="E159" s="61" t="s">
        <v>33</v>
      </c>
      <c r="F159" s="91">
        <f>'Quantitativo MDO'!E44</f>
        <v>5.0000000000000002E-5</v>
      </c>
      <c r="G159" s="41">
        <f>K188</f>
        <v>2544.0795668549899</v>
      </c>
      <c r="H159" s="41">
        <f t="shared" ref="H159:H160" si="23">F159*G159</f>
        <v>0.12720397834274949</v>
      </c>
      <c r="I159" s="72">
        <f t="shared" ref="I159:I160" si="24">I158</f>
        <v>2.3847999999999998</v>
      </c>
      <c r="J159" s="191">
        <f>H159*I159</f>
        <v>0.30335604755178897</v>
      </c>
      <c r="K159" s="192"/>
    </row>
    <row r="160" spans="1:41" ht="15.75" thickBot="1" x14ac:dyDescent="0.3">
      <c r="B160" s="64" t="s">
        <v>10</v>
      </c>
      <c r="C160" s="47">
        <f t="shared" ref="C160:D160" si="25">C189</f>
        <v>40931</v>
      </c>
      <c r="D160" s="67" t="str">
        <f t="shared" si="25"/>
        <v>Auxiliar Técnico/Assistente de Engenharia (44 horas)</v>
      </c>
      <c r="E160" s="95" t="s">
        <v>33</v>
      </c>
      <c r="F160" s="96">
        <f>'Quantitativo MDO'!E45</f>
        <v>2.5000000000000001E-5</v>
      </c>
      <c r="G160" s="66">
        <f>K189</f>
        <v>2968.6558380414313</v>
      </c>
      <c r="H160" s="66">
        <f t="shared" si="23"/>
        <v>7.4216395951035782E-2</v>
      </c>
      <c r="I160" s="90">
        <f t="shared" si="24"/>
        <v>2.3847999999999998</v>
      </c>
      <c r="J160" s="195">
        <f>H160*I160</f>
        <v>0.17699126106403013</v>
      </c>
      <c r="K160" s="196"/>
    </row>
    <row r="161" spans="2:11" ht="15.75" thickBot="1" x14ac:dyDescent="0.3">
      <c r="B161" s="12"/>
      <c r="K161" s="60"/>
    </row>
    <row r="162" spans="2:11" ht="15.75" thickBot="1" x14ac:dyDescent="0.3">
      <c r="B162" s="173" t="s">
        <v>21</v>
      </c>
      <c r="C162" s="174"/>
      <c r="D162" s="174"/>
      <c r="E162" s="174"/>
      <c r="F162" s="174"/>
      <c r="G162" s="174"/>
      <c r="H162" s="174"/>
      <c r="I162" s="174"/>
      <c r="J162" s="175">
        <f>SUM(J158:K160)</f>
        <v>4.6648137798964218</v>
      </c>
      <c r="K162" s="176"/>
    </row>
    <row r="163" spans="2:11" ht="15.75" thickBot="1" x14ac:dyDescent="0.3">
      <c r="B163" s="18"/>
      <c r="C163" s="5"/>
      <c r="D163" s="5"/>
      <c r="E163" s="5"/>
      <c r="F163" s="5"/>
      <c r="G163" s="5"/>
      <c r="H163" s="5"/>
      <c r="I163" s="16"/>
      <c r="J163" s="16"/>
      <c r="K163" s="6"/>
    </row>
    <row r="164" spans="2:11" ht="15.75" thickBot="1" x14ac:dyDescent="0.3">
      <c r="B164" s="180" t="s">
        <v>18</v>
      </c>
      <c r="C164" s="181"/>
      <c r="D164" s="187" t="s">
        <v>68</v>
      </c>
      <c r="E164" s="187"/>
      <c r="F164" s="187"/>
      <c r="G164" s="187"/>
      <c r="H164" s="187"/>
      <c r="I164" s="187"/>
      <c r="J164" s="182"/>
      <c r="K164" s="188"/>
    </row>
    <row r="165" spans="2:11" ht="15.75" thickBot="1" x14ac:dyDescent="0.3">
      <c r="B165" s="12"/>
      <c r="C165" s="9"/>
      <c r="D165" s="9"/>
      <c r="E165" s="9"/>
      <c r="F165" s="9"/>
      <c r="G165" s="9"/>
      <c r="H165" s="9"/>
      <c r="I165" s="32"/>
      <c r="J165" s="32"/>
      <c r="K165" s="11"/>
    </row>
    <row r="166" spans="2:11" ht="30" x14ac:dyDescent="0.25">
      <c r="B166" s="156" t="s">
        <v>23</v>
      </c>
      <c r="C166" s="157"/>
      <c r="D166" s="116" t="s">
        <v>6</v>
      </c>
      <c r="E166" s="116" t="s">
        <v>37</v>
      </c>
      <c r="F166" s="116" t="s">
        <v>93</v>
      </c>
      <c r="G166" s="116" t="s">
        <v>87</v>
      </c>
      <c r="H166" s="116" t="s">
        <v>89</v>
      </c>
      <c r="I166" s="116" t="s">
        <v>52</v>
      </c>
      <c r="J166" s="189" t="s">
        <v>11</v>
      </c>
      <c r="K166" s="190"/>
    </row>
    <row r="167" spans="2:11" x14ac:dyDescent="0.25">
      <c r="B167" s="42" t="s">
        <v>67</v>
      </c>
      <c r="C167" s="19" t="s">
        <v>75</v>
      </c>
      <c r="D167" s="44" t="s">
        <v>41</v>
      </c>
      <c r="E167" s="19" t="s">
        <v>26</v>
      </c>
      <c r="F167" s="72">
        <v>2.0000000000000001E-4</v>
      </c>
      <c r="G167" s="45">
        <v>96.62</v>
      </c>
      <c r="H167" s="45">
        <f>F167*G167</f>
        <v>1.9324000000000001E-2</v>
      </c>
      <c r="I167" s="72">
        <f>'Cálculo do fator "K"'!$M$25</f>
        <v>1.2557</v>
      </c>
      <c r="J167" s="191">
        <f>H167*I167</f>
        <v>2.4265146800000002E-2</v>
      </c>
      <c r="K167" s="192"/>
    </row>
    <row r="168" spans="2:11" ht="15.75" thickBot="1" x14ac:dyDescent="0.3">
      <c r="B168" s="64"/>
      <c r="C168" s="47"/>
      <c r="D168" s="65"/>
      <c r="E168" s="65"/>
      <c r="F168" s="66"/>
      <c r="G168" s="66"/>
      <c r="H168" s="66"/>
      <c r="I168" s="43"/>
      <c r="J168" s="193"/>
      <c r="K168" s="194"/>
    </row>
    <row r="169" spans="2:11" ht="15.75" thickBot="1" x14ac:dyDescent="0.3">
      <c r="B169" s="12"/>
      <c r="K169" s="60"/>
    </row>
    <row r="170" spans="2:11" ht="15.75" thickBot="1" x14ac:dyDescent="0.3">
      <c r="B170" s="173" t="s">
        <v>20</v>
      </c>
      <c r="C170" s="174"/>
      <c r="D170" s="174"/>
      <c r="E170" s="174"/>
      <c r="F170" s="174"/>
      <c r="G170" s="174"/>
      <c r="H170" s="174"/>
      <c r="I170" s="174"/>
      <c r="J170" s="175">
        <f>SUM(J167:K168)</f>
        <v>2.4265146800000002E-2</v>
      </c>
      <c r="K170" s="176"/>
    </row>
    <row r="171" spans="2:11" ht="15.75" thickBot="1" x14ac:dyDescent="0.3">
      <c r="B171" s="12"/>
      <c r="K171" s="60"/>
    </row>
    <row r="172" spans="2:11" ht="15.75" thickBot="1" x14ac:dyDescent="0.3">
      <c r="B172" s="180" t="s">
        <v>19</v>
      </c>
      <c r="C172" s="181"/>
      <c r="D172" s="182" t="s">
        <v>38</v>
      </c>
      <c r="E172" s="183"/>
      <c r="F172" s="183"/>
      <c r="G172" s="183"/>
      <c r="H172" s="183"/>
      <c r="I172" s="183"/>
      <c r="J172" s="183"/>
      <c r="K172" s="184"/>
    </row>
    <row r="173" spans="2:11" ht="15.75" thickBot="1" x14ac:dyDescent="0.3">
      <c r="B173" s="12"/>
      <c r="C173" s="9"/>
      <c r="D173" s="9"/>
      <c r="E173" s="9"/>
      <c r="F173" s="9"/>
      <c r="G173" s="9"/>
      <c r="H173" s="9"/>
      <c r="I173" s="32"/>
      <c r="J173" s="32"/>
      <c r="K173" s="11"/>
    </row>
    <row r="174" spans="2:11" ht="30" x14ac:dyDescent="0.25">
      <c r="B174" s="118" t="s">
        <v>25</v>
      </c>
      <c r="C174" s="116" t="s">
        <v>24</v>
      </c>
      <c r="D174" s="116" t="s">
        <v>7</v>
      </c>
      <c r="E174" s="116" t="s">
        <v>37</v>
      </c>
      <c r="F174" s="116" t="s">
        <v>93</v>
      </c>
      <c r="G174" s="116" t="s">
        <v>87</v>
      </c>
      <c r="H174" s="116" t="s">
        <v>89</v>
      </c>
      <c r="I174" s="116" t="s">
        <v>52</v>
      </c>
      <c r="J174" s="185" t="s">
        <v>11</v>
      </c>
      <c r="K174" s="186"/>
    </row>
    <row r="175" spans="2:11" x14ac:dyDescent="0.25">
      <c r="B175" s="26" t="s">
        <v>69</v>
      </c>
      <c r="C175" s="19" t="s">
        <v>42</v>
      </c>
      <c r="D175" s="44" t="s">
        <v>43</v>
      </c>
      <c r="E175" s="19" t="s">
        <v>26</v>
      </c>
      <c r="F175" s="113">
        <v>3.5E-4</v>
      </c>
      <c r="G175" s="45">
        <v>450</v>
      </c>
      <c r="H175" s="45">
        <f>F175*G175</f>
        <v>0.1575</v>
      </c>
      <c r="I175" s="72">
        <f>'Cálculo do fator "K"'!$M$25</f>
        <v>1.2557</v>
      </c>
      <c r="J175" s="169">
        <f>H175*I175</f>
        <v>0.19777275</v>
      </c>
      <c r="K175" s="170"/>
    </row>
    <row r="176" spans="2:11" ht="15.75" thickBot="1" x14ac:dyDescent="0.3">
      <c r="B176" s="27"/>
      <c r="C176" s="47"/>
      <c r="D176" s="46"/>
      <c r="E176" s="46"/>
      <c r="F176" s="47"/>
      <c r="G176" s="48"/>
      <c r="H176" s="48"/>
      <c r="I176" s="90"/>
      <c r="J176" s="171"/>
      <c r="K176" s="172"/>
    </row>
    <row r="177" spans="2:11" ht="15.75" thickBot="1" x14ac:dyDescent="0.3">
      <c r="B177" s="59"/>
      <c r="H177" s="20"/>
      <c r="K177" s="17"/>
    </row>
    <row r="178" spans="2:11" ht="15.75" thickBot="1" x14ac:dyDescent="0.3">
      <c r="B178" s="173" t="s">
        <v>22</v>
      </c>
      <c r="C178" s="174"/>
      <c r="D178" s="174"/>
      <c r="E178" s="174"/>
      <c r="F178" s="174"/>
      <c r="G178" s="174"/>
      <c r="H178" s="174"/>
      <c r="I178" s="174"/>
      <c r="J178" s="175">
        <f>SUM(J175:K176)</f>
        <v>0.19777275</v>
      </c>
      <c r="K178" s="176"/>
    </row>
    <row r="179" spans="2:11" ht="15.75" thickBot="1" x14ac:dyDescent="0.3">
      <c r="B179" s="62"/>
      <c r="C179" s="62"/>
      <c r="D179" s="62"/>
      <c r="E179" s="62"/>
      <c r="F179" s="62"/>
      <c r="G179" s="62"/>
      <c r="H179" s="62"/>
      <c r="I179" s="62"/>
      <c r="J179" s="62"/>
      <c r="K179" s="63"/>
    </row>
    <row r="180" spans="2:11" x14ac:dyDescent="0.25">
      <c r="B180" s="51"/>
      <c r="C180" s="52"/>
      <c r="D180" s="52"/>
      <c r="E180" s="52"/>
      <c r="F180" s="52"/>
      <c r="G180" s="52"/>
      <c r="H180" s="52"/>
      <c r="I180" s="53"/>
      <c r="J180" s="53"/>
      <c r="K180" s="177">
        <f>SUM(J162+J170+J178)</f>
        <v>4.8868516766964225</v>
      </c>
    </row>
    <row r="181" spans="2:11" x14ac:dyDescent="0.25">
      <c r="B181" s="36"/>
      <c r="C181" s="37"/>
      <c r="D181" s="158" t="s">
        <v>104</v>
      </c>
      <c r="E181" s="158"/>
      <c r="F181" s="158"/>
      <c r="G181" s="158"/>
      <c r="H181" s="158"/>
      <c r="I181" s="158"/>
      <c r="J181" s="159"/>
      <c r="K181" s="178"/>
    </row>
    <row r="182" spans="2:11" ht="15.75" thickBot="1" x14ac:dyDescent="0.3">
      <c r="B182" s="38"/>
      <c r="C182" s="39"/>
      <c r="D182" s="39"/>
      <c r="E182" s="39"/>
      <c r="F182" s="39"/>
      <c r="G182" s="39"/>
      <c r="H182" s="39"/>
      <c r="I182" s="40"/>
      <c r="J182" s="40"/>
      <c r="K182" s="179"/>
    </row>
    <row r="183" spans="2:11" ht="15.75" thickBot="1" x14ac:dyDescent="0.3">
      <c r="B183" s="59"/>
      <c r="K183" s="60"/>
    </row>
    <row r="184" spans="2:11" ht="15.75" thickBot="1" x14ac:dyDescent="0.3">
      <c r="B184" s="160" t="s">
        <v>73</v>
      </c>
      <c r="C184" s="161"/>
      <c r="D184" s="161"/>
      <c r="E184" s="161"/>
      <c r="F184" s="161"/>
      <c r="G184" s="161"/>
      <c r="H184" s="161"/>
      <c r="I184" s="161"/>
      <c r="J184" s="161"/>
      <c r="K184" s="162"/>
    </row>
    <row r="185" spans="2:11" ht="15.75" thickBot="1" x14ac:dyDescent="0.3">
      <c r="B185" s="59"/>
      <c r="K185" s="60"/>
    </row>
    <row r="186" spans="2:11" ht="105" x14ac:dyDescent="0.25">
      <c r="B186" s="118" t="s">
        <v>25</v>
      </c>
      <c r="C186" s="116" t="s">
        <v>30</v>
      </c>
      <c r="D186" s="119" t="s">
        <v>12</v>
      </c>
      <c r="E186" s="119" t="s">
        <v>26</v>
      </c>
      <c r="F186" s="116" t="s">
        <v>27</v>
      </c>
      <c r="G186" s="116" t="s">
        <v>91</v>
      </c>
      <c r="H186" s="116" t="s">
        <v>113</v>
      </c>
      <c r="I186" s="116" t="s">
        <v>39</v>
      </c>
      <c r="J186" s="116" t="s">
        <v>40</v>
      </c>
      <c r="K186" s="120" t="s">
        <v>114</v>
      </c>
    </row>
    <row r="187" spans="2:11" x14ac:dyDescent="0.25">
      <c r="B187" s="26" t="s">
        <v>28</v>
      </c>
      <c r="C187" s="19" t="s">
        <v>136</v>
      </c>
      <c r="D187" s="97" t="s">
        <v>137</v>
      </c>
      <c r="E187" s="15" t="s">
        <v>33</v>
      </c>
      <c r="F187" s="45">
        <v>29814.85</v>
      </c>
      <c r="G187" s="41">
        <f>F187/(1+$K$191)</f>
        <v>17546.404190207155</v>
      </c>
      <c r="H187" s="15">
        <v>220</v>
      </c>
      <c r="I187" s="68">
        <f>G187/H187</f>
        <v>79.756382682759792</v>
      </c>
      <c r="J187" s="76">
        <v>44</v>
      </c>
      <c r="K187" s="94">
        <f t="shared" ref="K187:K189" si="26">I187*J187*5</f>
        <v>17546.404190207155</v>
      </c>
    </row>
    <row r="188" spans="2:11" x14ac:dyDescent="0.25">
      <c r="B188" s="26" t="s">
        <v>29</v>
      </c>
      <c r="C188" s="19">
        <v>40807</v>
      </c>
      <c r="D188" s="49" t="s">
        <v>77</v>
      </c>
      <c r="E188" s="15" t="s">
        <v>33</v>
      </c>
      <c r="F188" s="45">
        <v>4322.8999999999996</v>
      </c>
      <c r="G188" s="41">
        <f>F188/(1+$K$191)</f>
        <v>2544.0795668549904</v>
      </c>
      <c r="H188" s="15">
        <v>220</v>
      </c>
      <c r="I188" s="68">
        <f t="shared" ref="I188:I189" si="27">G188/H188</f>
        <v>11.563998031159047</v>
      </c>
      <c r="J188" s="76">
        <v>44</v>
      </c>
      <c r="K188" s="94">
        <f t="shared" si="26"/>
        <v>2544.0795668549899</v>
      </c>
    </row>
    <row r="189" spans="2:11" x14ac:dyDescent="0.25">
      <c r="B189" s="26" t="s">
        <v>35</v>
      </c>
      <c r="C189" s="19">
        <v>40931</v>
      </c>
      <c r="D189" s="80" t="s">
        <v>46</v>
      </c>
      <c r="E189" s="15" t="s">
        <v>33</v>
      </c>
      <c r="F189" s="45">
        <v>5044.34</v>
      </c>
      <c r="G189" s="41">
        <f>F189/(1+$K$191)</f>
        <v>2968.6558380414313</v>
      </c>
      <c r="H189" s="15">
        <v>220</v>
      </c>
      <c r="I189" s="68">
        <f t="shared" si="27"/>
        <v>13.493890172915597</v>
      </c>
      <c r="J189" s="76">
        <v>44</v>
      </c>
      <c r="K189" s="94">
        <f t="shared" si="26"/>
        <v>2968.6558380414313</v>
      </c>
    </row>
    <row r="190" spans="2:11" x14ac:dyDescent="0.25">
      <c r="B190" s="26"/>
      <c r="C190" s="19"/>
      <c r="D190" s="49"/>
      <c r="E190" s="49"/>
      <c r="F190" s="15"/>
      <c r="G190" s="45"/>
      <c r="H190" s="41"/>
      <c r="I190" s="15"/>
      <c r="J190" s="73"/>
      <c r="K190" s="50"/>
    </row>
    <row r="191" spans="2:11" x14ac:dyDescent="0.25">
      <c r="B191" s="26"/>
      <c r="C191" s="19"/>
      <c r="D191" s="49"/>
      <c r="E191" s="49"/>
      <c r="F191" s="15"/>
      <c r="G191" s="45"/>
      <c r="H191" s="163" t="s">
        <v>72</v>
      </c>
      <c r="I191" s="164"/>
      <c r="J191" s="74"/>
      <c r="K191" s="167">
        <f>'Cálculo do fator "K"'!$F$24</f>
        <v>0.69920000000000004</v>
      </c>
    </row>
    <row r="192" spans="2:11" ht="15.75" thickBot="1" x14ac:dyDescent="0.3">
      <c r="B192" s="27"/>
      <c r="C192" s="47"/>
      <c r="D192" s="67"/>
      <c r="E192" s="67"/>
      <c r="F192" s="69"/>
      <c r="G192" s="48"/>
      <c r="H192" s="165"/>
      <c r="I192" s="166"/>
      <c r="J192" s="75"/>
      <c r="K192" s="168"/>
    </row>
    <row r="194" spans="1:41" s="99" customFormat="1" ht="10.5" customHeight="1" x14ac:dyDescent="0.25">
      <c r="A194"/>
      <c r="B194" s="114"/>
      <c r="C194" s="114"/>
      <c r="D194" s="114"/>
      <c r="E194" s="114"/>
      <c r="F194" s="114"/>
      <c r="G194" s="114"/>
      <c r="H194" s="114"/>
      <c r="I194" s="115"/>
      <c r="J194" s="115"/>
      <c r="K194" s="11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</row>
    <row r="195" spans="1:41" ht="15.75" thickBot="1" x14ac:dyDescent="0.3"/>
    <row r="196" spans="1:41" x14ac:dyDescent="0.25">
      <c r="B196" s="203" t="s">
        <v>152</v>
      </c>
      <c r="C196" s="204"/>
      <c r="D196" s="204"/>
      <c r="E196" s="204"/>
      <c r="F196" s="204"/>
      <c r="G196" s="204"/>
      <c r="H196" s="204"/>
      <c r="I196" s="204"/>
      <c r="J196" s="204"/>
      <c r="K196" s="205"/>
    </row>
    <row r="197" spans="1:41" ht="15.75" thickBot="1" x14ac:dyDescent="0.3">
      <c r="B197" s="148" t="s">
        <v>134</v>
      </c>
      <c r="C197" s="149"/>
      <c r="D197" s="149"/>
      <c r="E197" s="149"/>
      <c r="F197" s="149"/>
      <c r="G197" s="149"/>
      <c r="H197" s="149"/>
      <c r="I197" s="149"/>
      <c r="J197" s="149"/>
      <c r="K197" s="150"/>
    </row>
    <row r="198" spans="1:41" ht="15.75" thickBot="1" x14ac:dyDescent="0.3">
      <c r="B198" s="33"/>
      <c r="C198" s="34"/>
      <c r="D198" s="34"/>
      <c r="E198" s="34"/>
      <c r="F198" s="34"/>
      <c r="G198" s="34"/>
      <c r="H198" s="34"/>
      <c r="I198" s="34"/>
      <c r="J198" s="34"/>
      <c r="K198" s="35"/>
    </row>
    <row r="199" spans="1:41" ht="15.75" thickBot="1" x14ac:dyDescent="0.3">
      <c r="B199" s="180" t="s">
        <v>17</v>
      </c>
      <c r="C199" s="181"/>
      <c r="D199" s="200" t="s">
        <v>62</v>
      </c>
      <c r="E199" s="200"/>
      <c r="F199" s="200"/>
      <c r="G199" s="200"/>
      <c r="H199" s="200"/>
      <c r="I199" s="200"/>
      <c r="J199" s="201"/>
      <c r="K199" s="202"/>
    </row>
    <row r="200" spans="1:41" ht="15.75" thickBot="1" x14ac:dyDescent="0.3">
      <c r="B200" s="12"/>
      <c r="C200" s="9"/>
      <c r="D200" s="9"/>
      <c r="E200" s="9"/>
      <c r="F200" s="9"/>
      <c r="G200" s="9"/>
      <c r="H200" s="9"/>
      <c r="I200" s="32"/>
      <c r="J200" s="32"/>
      <c r="K200" s="11"/>
    </row>
    <row r="201" spans="1:41" ht="30" x14ac:dyDescent="0.25">
      <c r="B201" s="156" t="s">
        <v>23</v>
      </c>
      <c r="C201" s="157"/>
      <c r="D201" s="116" t="s">
        <v>6</v>
      </c>
      <c r="E201" s="116" t="s">
        <v>37</v>
      </c>
      <c r="F201" s="116" t="s">
        <v>93</v>
      </c>
      <c r="G201" s="116" t="s">
        <v>85</v>
      </c>
      <c r="H201" s="116" t="s">
        <v>89</v>
      </c>
      <c r="I201" s="116" t="s">
        <v>15</v>
      </c>
      <c r="J201" s="189" t="s">
        <v>92</v>
      </c>
      <c r="K201" s="190"/>
    </row>
    <row r="202" spans="1:41" x14ac:dyDescent="0.25">
      <c r="B202" s="42" t="s">
        <v>8</v>
      </c>
      <c r="C202" s="19">
        <f t="shared" ref="C202:D202" si="28">C231</f>
        <v>40814</v>
      </c>
      <c r="D202" s="97" t="str">
        <f t="shared" si="28"/>
        <v>Engenheiro Civil Sênior (44 horas)</v>
      </c>
      <c r="E202" s="61" t="s">
        <v>33</v>
      </c>
      <c r="F202" s="91">
        <f>'Quantitativo MDO'!E52</f>
        <v>1.25E-4</v>
      </c>
      <c r="G202" s="41">
        <f>K231</f>
        <v>17546.404190207155</v>
      </c>
      <c r="H202" s="41">
        <f>F202*G202</f>
        <v>2.1933005237758945</v>
      </c>
      <c r="I202" s="72">
        <f>'Cálculo do fator "K"'!$M$24</f>
        <v>2.3847999999999998</v>
      </c>
      <c r="J202" s="191">
        <f>H202*I202</f>
        <v>5.2305830891007528</v>
      </c>
      <c r="K202" s="192"/>
    </row>
    <row r="203" spans="1:41" x14ac:dyDescent="0.25">
      <c r="B203" s="42" t="s">
        <v>9</v>
      </c>
      <c r="C203" s="19">
        <f t="shared" ref="C203:D203" si="29">C232</f>
        <v>40807</v>
      </c>
      <c r="D203" s="49" t="str">
        <f t="shared" si="29"/>
        <v>Desenhista Projetista (44 horas)</v>
      </c>
      <c r="E203" s="61" t="s">
        <v>33</v>
      </c>
      <c r="F203" s="91">
        <f>'Quantitativo MDO'!E53</f>
        <v>6.2500000000000001E-5</v>
      </c>
      <c r="G203" s="41">
        <f>K232</f>
        <v>2544.0795668549899</v>
      </c>
      <c r="H203" s="41">
        <f t="shared" ref="H203:H204" si="30">F203*G203</f>
        <v>0.15900497292843688</v>
      </c>
      <c r="I203" s="72">
        <f t="shared" ref="I203:I204" si="31">I202</f>
        <v>2.3847999999999998</v>
      </c>
      <c r="J203" s="191">
        <f>H203*I203</f>
        <v>0.37919505943973625</v>
      </c>
      <c r="K203" s="192"/>
    </row>
    <row r="204" spans="1:41" ht="15.75" thickBot="1" x14ac:dyDescent="0.3">
      <c r="B204" s="64" t="s">
        <v>10</v>
      </c>
      <c r="C204" s="47">
        <f t="shared" ref="C204:D204" si="32">C233</f>
        <v>40931</v>
      </c>
      <c r="D204" s="67" t="str">
        <f t="shared" si="32"/>
        <v>Auxiliar Técnico/Assistente de Engenharia (44 horas)</v>
      </c>
      <c r="E204" s="95" t="s">
        <v>33</v>
      </c>
      <c r="F204" s="96">
        <f>'Quantitativo MDO'!E54</f>
        <v>3.1250000000000001E-5</v>
      </c>
      <c r="G204" s="66">
        <f>K233</f>
        <v>2968.6558380414313</v>
      </c>
      <c r="H204" s="66">
        <f t="shared" si="30"/>
        <v>9.2770494938794731E-2</v>
      </c>
      <c r="I204" s="90">
        <f t="shared" si="31"/>
        <v>2.3847999999999998</v>
      </c>
      <c r="J204" s="195">
        <f>H204*I204</f>
        <v>0.22123907633003767</v>
      </c>
      <c r="K204" s="196"/>
    </row>
    <row r="205" spans="1:41" ht="15.75" thickBot="1" x14ac:dyDescent="0.3">
      <c r="B205" s="12"/>
      <c r="K205" s="60"/>
    </row>
    <row r="206" spans="1:41" ht="15.75" thickBot="1" x14ac:dyDescent="0.3">
      <c r="B206" s="173" t="s">
        <v>21</v>
      </c>
      <c r="C206" s="174"/>
      <c r="D206" s="174"/>
      <c r="E206" s="174"/>
      <c r="F206" s="174"/>
      <c r="G206" s="174"/>
      <c r="H206" s="174"/>
      <c r="I206" s="174"/>
      <c r="J206" s="175">
        <f>SUM(J202:K204)</f>
        <v>5.8310172248705268</v>
      </c>
      <c r="K206" s="176"/>
    </row>
    <row r="207" spans="1:41" ht="15.75" thickBot="1" x14ac:dyDescent="0.3">
      <c r="B207" s="18"/>
      <c r="C207" s="5"/>
      <c r="D207" s="5"/>
      <c r="E207" s="5"/>
      <c r="F207" s="5"/>
      <c r="G207" s="5"/>
      <c r="H207" s="5"/>
      <c r="I207" s="16"/>
      <c r="J207" s="16"/>
      <c r="K207" s="6"/>
    </row>
    <row r="208" spans="1:41" ht="15.75" thickBot="1" x14ac:dyDescent="0.3">
      <c r="B208" s="180" t="s">
        <v>18</v>
      </c>
      <c r="C208" s="181"/>
      <c r="D208" s="187" t="s">
        <v>68</v>
      </c>
      <c r="E208" s="187"/>
      <c r="F208" s="187"/>
      <c r="G208" s="187"/>
      <c r="H208" s="187"/>
      <c r="I208" s="187"/>
      <c r="J208" s="182"/>
      <c r="K208" s="188"/>
    </row>
    <row r="209" spans="2:11" ht="15.75" thickBot="1" x14ac:dyDescent="0.3">
      <c r="B209" s="12"/>
      <c r="C209" s="9"/>
      <c r="D209" s="9"/>
      <c r="E209" s="9"/>
      <c r="F209" s="9"/>
      <c r="G209" s="9"/>
      <c r="H209" s="9"/>
      <c r="I209" s="32"/>
      <c r="J209" s="32"/>
      <c r="K209" s="11"/>
    </row>
    <row r="210" spans="2:11" ht="30" x14ac:dyDescent="0.25">
      <c r="B210" s="156" t="s">
        <v>23</v>
      </c>
      <c r="C210" s="157"/>
      <c r="D210" s="116" t="s">
        <v>6</v>
      </c>
      <c r="E210" s="116" t="s">
        <v>37</v>
      </c>
      <c r="F210" s="116" t="s">
        <v>93</v>
      </c>
      <c r="G210" s="116" t="s">
        <v>87</v>
      </c>
      <c r="H210" s="116" t="s">
        <v>89</v>
      </c>
      <c r="I210" s="116" t="s">
        <v>52</v>
      </c>
      <c r="J210" s="189" t="s">
        <v>11</v>
      </c>
      <c r="K210" s="190"/>
    </row>
    <row r="211" spans="2:11" x14ac:dyDescent="0.25">
      <c r="B211" s="42" t="s">
        <v>67</v>
      </c>
      <c r="C211" s="19" t="s">
        <v>75</v>
      </c>
      <c r="D211" s="44" t="s">
        <v>41</v>
      </c>
      <c r="E211" s="19" t="s">
        <v>26</v>
      </c>
      <c r="F211" s="72">
        <v>2.0000000000000001E-4</v>
      </c>
      <c r="G211" s="45">
        <v>96.62</v>
      </c>
      <c r="H211" s="45">
        <f>F211*G211</f>
        <v>1.9324000000000001E-2</v>
      </c>
      <c r="I211" s="72">
        <f>'Cálculo do fator "K"'!$M$25</f>
        <v>1.2557</v>
      </c>
      <c r="J211" s="191">
        <f>H211*I211</f>
        <v>2.4265146800000002E-2</v>
      </c>
      <c r="K211" s="192"/>
    </row>
    <row r="212" spans="2:11" ht="15.75" thickBot="1" x14ac:dyDescent="0.3">
      <c r="B212" s="64"/>
      <c r="C212" s="47"/>
      <c r="D212" s="65"/>
      <c r="E212" s="65"/>
      <c r="F212" s="66"/>
      <c r="G212" s="66"/>
      <c r="H212" s="66"/>
      <c r="I212" s="43"/>
      <c r="J212" s="193"/>
      <c r="K212" s="194"/>
    </row>
    <row r="213" spans="2:11" ht="15.75" thickBot="1" x14ac:dyDescent="0.3">
      <c r="B213" s="12"/>
      <c r="K213" s="60"/>
    </row>
    <row r="214" spans="2:11" ht="15.75" thickBot="1" x14ac:dyDescent="0.3">
      <c r="B214" s="173" t="s">
        <v>20</v>
      </c>
      <c r="C214" s="174"/>
      <c r="D214" s="174"/>
      <c r="E214" s="174"/>
      <c r="F214" s="174"/>
      <c r="G214" s="174"/>
      <c r="H214" s="174"/>
      <c r="I214" s="174"/>
      <c r="J214" s="175">
        <f>SUM(J211:K212)</f>
        <v>2.4265146800000002E-2</v>
      </c>
      <c r="K214" s="176"/>
    </row>
    <row r="215" spans="2:11" ht="15.75" thickBot="1" x14ac:dyDescent="0.3">
      <c r="B215" s="12"/>
      <c r="K215" s="60"/>
    </row>
    <row r="216" spans="2:11" ht="15.75" thickBot="1" x14ac:dyDescent="0.3">
      <c r="B216" s="180" t="s">
        <v>19</v>
      </c>
      <c r="C216" s="181"/>
      <c r="D216" s="182" t="s">
        <v>38</v>
      </c>
      <c r="E216" s="183"/>
      <c r="F216" s="183"/>
      <c r="G216" s="183"/>
      <c r="H216" s="183"/>
      <c r="I216" s="183"/>
      <c r="J216" s="183"/>
      <c r="K216" s="184"/>
    </row>
    <row r="217" spans="2:11" ht="15.75" thickBot="1" x14ac:dyDescent="0.3">
      <c r="B217" s="12"/>
      <c r="C217" s="9"/>
      <c r="D217" s="9"/>
      <c r="E217" s="9"/>
      <c r="F217" s="9"/>
      <c r="G217" s="9"/>
      <c r="H217" s="9"/>
      <c r="I217" s="32"/>
      <c r="J217" s="32"/>
      <c r="K217" s="11"/>
    </row>
    <row r="218" spans="2:11" ht="30" x14ac:dyDescent="0.25">
      <c r="B218" s="118" t="s">
        <v>25</v>
      </c>
      <c r="C218" s="116" t="s">
        <v>24</v>
      </c>
      <c r="D218" s="116" t="s">
        <v>7</v>
      </c>
      <c r="E218" s="116" t="s">
        <v>37</v>
      </c>
      <c r="F218" s="116" t="s">
        <v>93</v>
      </c>
      <c r="G218" s="116" t="s">
        <v>87</v>
      </c>
      <c r="H218" s="116" t="s">
        <v>89</v>
      </c>
      <c r="I218" s="116" t="s">
        <v>52</v>
      </c>
      <c r="J218" s="185" t="s">
        <v>11</v>
      </c>
      <c r="K218" s="186"/>
    </row>
    <row r="219" spans="2:11" x14ac:dyDescent="0.25">
      <c r="B219" s="26" t="s">
        <v>69</v>
      </c>
      <c r="C219" s="19" t="s">
        <v>42</v>
      </c>
      <c r="D219" s="44" t="s">
        <v>43</v>
      </c>
      <c r="E219" s="19" t="s">
        <v>26</v>
      </c>
      <c r="F219" s="113">
        <v>3.5E-4</v>
      </c>
      <c r="G219" s="45">
        <v>450</v>
      </c>
      <c r="H219" s="45">
        <f>F219*G219</f>
        <v>0.1575</v>
      </c>
      <c r="I219" s="72">
        <f>'Cálculo do fator "K"'!$M$25</f>
        <v>1.2557</v>
      </c>
      <c r="J219" s="169">
        <f>H219*I219</f>
        <v>0.19777275</v>
      </c>
      <c r="K219" s="170"/>
    </row>
    <row r="220" spans="2:11" ht="15.75" thickBot="1" x14ac:dyDescent="0.3">
      <c r="B220" s="27"/>
      <c r="C220" s="47"/>
      <c r="D220" s="46"/>
      <c r="E220" s="46"/>
      <c r="F220" s="47"/>
      <c r="G220" s="48"/>
      <c r="H220" s="48"/>
      <c r="I220" s="90"/>
      <c r="J220" s="171"/>
      <c r="K220" s="172"/>
    </row>
    <row r="221" spans="2:11" ht="15.75" thickBot="1" x14ac:dyDescent="0.3">
      <c r="B221" s="59"/>
      <c r="H221" s="20"/>
      <c r="K221" s="17"/>
    </row>
    <row r="222" spans="2:11" ht="15.75" thickBot="1" x14ac:dyDescent="0.3">
      <c r="B222" s="173" t="s">
        <v>22</v>
      </c>
      <c r="C222" s="174"/>
      <c r="D222" s="174"/>
      <c r="E222" s="174"/>
      <c r="F222" s="174"/>
      <c r="G222" s="174"/>
      <c r="H222" s="174"/>
      <c r="I222" s="174"/>
      <c r="J222" s="175">
        <f>J219</f>
        <v>0.19777275</v>
      </c>
      <c r="K222" s="176"/>
    </row>
    <row r="223" spans="2:11" ht="15.75" thickBot="1" x14ac:dyDescent="0.3">
      <c r="B223" s="62"/>
      <c r="C223" s="62"/>
      <c r="D223" s="62"/>
      <c r="E223" s="62"/>
      <c r="F223" s="62"/>
      <c r="G223" s="62"/>
      <c r="H223" s="62"/>
      <c r="I223" s="62"/>
      <c r="J223" s="62"/>
      <c r="K223" s="63"/>
    </row>
    <row r="224" spans="2:11" x14ac:dyDescent="0.25">
      <c r="B224" s="51"/>
      <c r="C224" s="52"/>
      <c r="D224" s="52"/>
      <c r="E224" s="52"/>
      <c r="F224" s="52"/>
      <c r="G224" s="52"/>
      <c r="H224" s="52"/>
      <c r="I224" s="53"/>
      <c r="J224" s="53"/>
      <c r="K224" s="177">
        <f>SUM(J206+J214+J222)</f>
        <v>6.0530551216705275</v>
      </c>
    </row>
    <row r="225" spans="1:41" x14ac:dyDescent="0.25">
      <c r="B225" s="36"/>
      <c r="C225" s="37"/>
      <c r="D225" s="158" t="s">
        <v>104</v>
      </c>
      <c r="E225" s="158"/>
      <c r="F225" s="158"/>
      <c r="G225" s="158"/>
      <c r="H225" s="158"/>
      <c r="I225" s="158"/>
      <c r="J225" s="159"/>
      <c r="K225" s="178"/>
    </row>
    <row r="226" spans="1:41" ht="15.75" thickBot="1" x14ac:dyDescent="0.3">
      <c r="B226" s="38"/>
      <c r="C226" s="39"/>
      <c r="D226" s="39"/>
      <c r="E226" s="39"/>
      <c r="F226" s="39"/>
      <c r="G226" s="39"/>
      <c r="H226" s="39"/>
      <c r="I226" s="40"/>
      <c r="J226" s="40"/>
      <c r="K226" s="179"/>
    </row>
    <row r="227" spans="1:41" ht="15.75" thickBot="1" x14ac:dyDescent="0.3">
      <c r="B227" s="59"/>
      <c r="K227" s="60"/>
    </row>
    <row r="228" spans="1:41" ht="15.75" thickBot="1" x14ac:dyDescent="0.3">
      <c r="B228" s="160" t="s">
        <v>73</v>
      </c>
      <c r="C228" s="161"/>
      <c r="D228" s="161"/>
      <c r="E228" s="161"/>
      <c r="F228" s="161"/>
      <c r="G228" s="161"/>
      <c r="H228" s="161"/>
      <c r="I228" s="161"/>
      <c r="J228" s="161"/>
      <c r="K228" s="162"/>
    </row>
    <row r="229" spans="1:41" ht="15.75" thickBot="1" x14ac:dyDescent="0.3">
      <c r="B229" s="59"/>
      <c r="K229" s="60"/>
    </row>
    <row r="230" spans="1:41" ht="105" x14ac:dyDescent="0.25">
      <c r="B230" s="118" t="s">
        <v>25</v>
      </c>
      <c r="C230" s="116" t="s">
        <v>30</v>
      </c>
      <c r="D230" s="119" t="s">
        <v>12</v>
      </c>
      <c r="E230" s="119" t="s">
        <v>26</v>
      </c>
      <c r="F230" s="116" t="s">
        <v>27</v>
      </c>
      <c r="G230" s="116" t="s">
        <v>91</v>
      </c>
      <c r="H230" s="116" t="s">
        <v>113</v>
      </c>
      <c r="I230" s="116" t="s">
        <v>39</v>
      </c>
      <c r="J230" s="116" t="s">
        <v>40</v>
      </c>
      <c r="K230" s="120" t="s">
        <v>114</v>
      </c>
    </row>
    <row r="231" spans="1:41" x14ac:dyDescent="0.25">
      <c r="B231" s="26" t="s">
        <v>28</v>
      </c>
      <c r="C231" s="19">
        <v>40814</v>
      </c>
      <c r="D231" s="97" t="s">
        <v>138</v>
      </c>
      <c r="E231" s="15" t="s">
        <v>33</v>
      </c>
      <c r="F231" s="45">
        <v>29814.85</v>
      </c>
      <c r="G231" s="41">
        <f>F231/(1+$K$235)</f>
        <v>17546.404190207155</v>
      </c>
      <c r="H231" s="15">
        <v>220</v>
      </c>
      <c r="I231" s="68">
        <f>G231/H231</f>
        <v>79.756382682759792</v>
      </c>
      <c r="J231" s="76">
        <v>44</v>
      </c>
      <c r="K231" s="94">
        <f t="shared" ref="K231:K233" si="33">I231*J231*5</f>
        <v>17546.404190207155</v>
      </c>
    </row>
    <row r="232" spans="1:41" x14ac:dyDescent="0.25">
      <c r="B232" s="26" t="s">
        <v>29</v>
      </c>
      <c r="C232" s="19">
        <v>40807</v>
      </c>
      <c r="D232" s="49" t="s">
        <v>77</v>
      </c>
      <c r="E232" s="15" t="s">
        <v>33</v>
      </c>
      <c r="F232" s="45">
        <v>4322.8999999999996</v>
      </c>
      <c r="G232" s="41">
        <f>F232/(1+$K$235)</f>
        <v>2544.0795668549904</v>
      </c>
      <c r="H232" s="15">
        <v>220</v>
      </c>
      <c r="I232" s="68">
        <f t="shared" ref="I232:I233" si="34">G232/H232</f>
        <v>11.563998031159047</v>
      </c>
      <c r="J232" s="76">
        <v>44</v>
      </c>
      <c r="K232" s="94">
        <f t="shared" si="33"/>
        <v>2544.0795668549899</v>
      </c>
    </row>
    <row r="233" spans="1:41" x14ac:dyDescent="0.25">
      <c r="B233" s="26" t="s">
        <v>35</v>
      </c>
      <c r="C233" s="19">
        <v>40931</v>
      </c>
      <c r="D233" s="80" t="s">
        <v>46</v>
      </c>
      <c r="E233" s="15" t="s">
        <v>33</v>
      </c>
      <c r="F233" s="45">
        <v>5044.34</v>
      </c>
      <c r="G233" s="41">
        <f>F233/(1+$K$235)</f>
        <v>2968.6558380414313</v>
      </c>
      <c r="H233" s="15">
        <v>220</v>
      </c>
      <c r="I233" s="68">
        <f t="shared" si="34"/>
        <v>13.493890172915597</v>
      </c>
      <c r="J233" s="76">
        <v>44</v>
      </c>
      <c r="K233" s="94">
        <f t="shared" si="33"/>
        <v>2968.6558380414313</v>
      </c>
    </row>
    <row r="234" spans="1:41" x14ac:dyDescent="0.25">
      <c r="B234" s="26"/>
      <c r="C234" s="19"/>
      <c r="D234" s="49"/>
      <c r="E234" s="49"/>
      <c r="F234" s="15"/>
      <c r="G234" s="45"/>
      <c r="H234" s="41"/>
      <c r="I234" s="15"/>
      <c r="J234" s="73"/>
      <c r="K234" s="50"/>
    </row>
    <row r="235" spans="1:41" x14ac:dyDescent="0.25">
      <c r="B235" s="26"/>
      <c r="C235" s="19"/>
      <c r="D235" s="49"/>
      <c r="E235" s="49"/>
      <c r="F235" s="15"/>
      <c r="G235" s="45"/>
      <c r="H235" s="163" t="s">
        <v>72</v>
      </c>
      <c r="I235" s="164"/>
      <c r="J235" s="74"/>
      <c r="K235" s="167">
        <f>'Cálculo do fator "K"'!$F$24</f>
        <v>0.69920000000000004</v>
      </c>
    </row>
    <row r="236" spans="1:41" ht="15.75" thickBot="1" x14ac:dyDescent="0.3">
      <c r="B236" s="27"/>
      <c r="C236" s="47"/>
      <c r="D236" s="67"/>
      <c r="E236" s="67"/>
      <c r="F236" s="69"/>
      <c r="G236" s="48"/>
      <c r="H236" s="165"/>
      <c r="I236" s="166"/>
      <c r="J236" s="75"/>
      <c r="K236" s="168"/>
    </row>
    <row r="238" spans="1:41" s="99" customFormat="1" ht="8.25" customHeight="1" x14ac:dyDescent="0.25">
      <c r="A238"/>
      <c r="B238" s="114"/>
      <c r="C238" s="114"/>
      <c r="D238" s="114"/>
      <c r="E238" s="114"/>
      <c r="F238" s="114"/>
      <c r="G238" s="114"/>
      <c r="H238" s="114"/>
      <c r="I238" s="115"/>
      <c r="J238" s="115"/>
      <c r="K238" s="114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</row>
    <row r="239" spans="1:41" ht="15.75" thickBot="1" x14ac:dyDescent="0.3"/>
    <row r="240" spans="1:41" ht="39.6" customHeight="1" x14ac:dyDescent="0.25">
      <c r="B240" s="197" t="s">
        <v>154</v>
      </c>
      <c r="C240" s="198"/>
      <c r="D240" s="198"/>
      <c r="E240" s="198"/>
      <c r="F240" s="198"/>
      <c r="G240" s="198"/>
      <c r="H240" s="198"/>
      <c r="I240" s="198"/>
      <c r="J240" s="198"/>
      <c r="K240" s="199"/>
    </row>
    <row r="241" spans="2:11" ht="15.75" thickBot="1" x14ac:dyDescent="0.3">
      <c r="B241" s="148" t="s">
        <v>134</v>
      </c>
      <c r="C241" s="149"/>
      <c r="D241" s="149"/>
      <c r="E241" s="149"/>
      <c r="F241" s="149"/>
      <c r="G241" s="149"/>
      <c r="H241" s="149"/>
      <c r="I241" s="149"/>
      <c r="J241" s="149"/>
      <c r="K241" s="150"/>
    </row>
    <row r="242" spans="2:11" ht="15.75" thickBot="1" x14ac:dyDescent="0.3">
      <c r="B242" s="33"/>
      <c r="C242" s="34"/>
      <c r="D242" s="34"/>
      <c r="E242" s="34"/>
      <c r="F242" s="34"/>
      <c r="G242" s="34"/>
      <c r="H242" s="34"/>
      <c r="I242" s="34"/>
      <c r="J242" s="34"/>
      <c r="K242" s="35"/>
    </row>
    <row r="243" spans="2:11" ht="15.75" thickBot="1" x14ac:dyDescent="0.3">
      <c r="B243" s="180" t="s">
        <v>17</v>
      </c>
      <c r="C243" s="181"/>
      <c r="D243" s="200" t="s">
        <v>62</v>
      </c>
      <c r="E243" s="200"/>
      <c r="F243" s="200"/>
      <c r="G243" s="200"/>
      <c r="H243" s="200"/>
      <c r="I243" s="200"/>
      <c r="J243" s="201"/>
      <c r="K243" s="202"/>
    </row>
    <row r="244" spans="2:11" ht="15.75" thickBot="1" x14ac:dyDescent="0.3">
      <c r="B244" s="12"/>
      <c r="C244" s="9"/>
      <c r="D244" s="9"/>
      <c r="E244" s="9"/>
      <c r="F244" s="9"/>
      <c r="G244" s="9"/>
      <c r="H244" s="9"/>
      <c r="I244" s="32"/>
      <c r="J244" s="32"/>
      <c r="K244" s="11"/>
    </row>
    <row r="245" spans="2:11" ht="30" x14ac:dyDescent="0.25">
      <c r="B245" s="156" t="s">
        <v>23</v>
      </c>
      <c r="C245" s="157"/>
      <c r="D245" s="116" t="s">
        <v>6</v>
      </c>
      <c r="E245" s="116" t="s">
        <v>37</v>
      </c>
      <c r="F245" s="116" t="s">
        <v>93</v>
      </c>
      <c r="G245" s="116" t="s">
        <v>85</v>
      </c>
      <c r="H245" s="116" t="s">
        <v>89</v>
      </c>
      <c r="I245" s="116" t="s">
        <v>15</v>
      </c>
      <c r="J245" s="189" t="s">
        <v>92</v>
      </c>
      <c r="K245" s="190"/>
    </row>
    <row r="246" spans="2:11" x14ac:dyDescent="0.25">
      <c r="B246" s="42" t="s">
        <v>8</v>
      </c>
      <c r="C246" s="19">
        <f t="shared" ref="C246:D246" si="35">C275</f>
        <v>40814</v>
      </c>
      <c r="D246" s="97" t="str">
        <f t="shared" si="35"/>
        <v>Engenheiro Civil Sênior (44 horas)</v>
      </c>
      <c r="E246" s="61" t="s">
        <v>33</v>
      </c>
      <c r="F246" s="91">
        <f>'Quantitativo MDO'!E61</f>
        <v>1.25E-4</v>
      </c>
      <c r="G246" s="41">
        <f>K275</f>
        <v>17546.404190207155</v>
      </c>
      <c r="H246" s="41">
        <f>F246*G246</f>
        <v>2.1933005237758945</v>
      </c>
      <c r="I246" s="72">
        <f>'Cálculo do fator "K"'!$M$24</f>
        <v>2.3847999999999998</v>
      </c>
      <c r="J246" s="191">
        <f>H246*I246</f>
        <v>5.2305830891007528</v>
      </c>
      <c r="K246" s="192"/>
    </row>
    <row r="247" spans="2:11" x14ac:dyDescent="0.25">
      <c r="B247" s="42" t="s">
        <v>9</v>
      </c>
      <c r="C247" s="19">
        <f t="shared" ref="C247:D247" si="36">C276</f>
        <v>40807</v>
      </c>
      <c r="D247" s="49" t="str">
        <f t="shared" si="36"/>
        <v>Desenhista Projetista (44 horas)</v>
      </c>
      <c r="E247" s="61" t="s">
        <v>33</v>
      </c>
      <c r="F247" s="91">
        <f>'Quantitativo MDO'!E62</f>
        <v>6.2500000000000001E-5</v>
      </c>
      <c r="G247" s="41">
        <f>K276</f>
        <v>2544.0795668549899</v>
      </c>
      <c r="H247" s="41">
        <f t="shared" ref="H247:H248" si="37">F247*G247</f>
        <v>0.15900497292843688</v>
      </c>
      <c r="I247" s="72">
        <f t="shared" ref="I247:I248" si="38">I246</f>
        <v>2.3847999999999998</v>
      </c>
      <c r="J247" s="191">
        <f>H247*I247</f>
        <v>0.37919505943973625</v>
      </c>
      <c r="K247" s="192"/>
    </row>
    <row r="248" spans="2:11" ht="15.75" thickBot="1" x14ac:dyDescent="0.3">
      <c r="B248" s="64" t="s">
        <v>10</v>
      </c>
      <c r="C248" s="47">
        <f t="shared" ref="C248:D248" si="39">C277</f>
        <v>40931</v>
      </c>
      <c r="D248" s="67" t="str">
        <f t="shared" si="39"/>
        <v>Auxiliar Técnico/Assistente de Engenharia (44 horas)</v>
      </c>
      <c r="E248" s="95" t="s">
        <v>33</v>
      </c>
      <c r="F248" s="96">
        <f>'Quantitativo MDO'!E63</f>
        <v>3.1250000000000001E-5</v>
      </c>
      <c r="G248" s="66">
        <f>K277</f>
        <v>2968.6558380414313</v>
      </c>
      <c r="H248" s="66">
        <f t="shared" si="37"/>
        <v>9.2770494938794731E-2</v>
      </c>
      <c r="I248" s="90">
        <f t="shared" si="38"/>
        <v>2.3847999999999998</v>
      </c>
      <c r="J248" s="195">
        <f>H248*I248</f>
        <v>0.22123907633003767</v>
      </c>
      <c r="K248" s="196"/>
    </row>
    <row r="249" spans="2:11" ht="15.75" thickBot="1" x14ac:dyDescent="0.3">
      <c r="B249" s="12"/>
      <c r="K249" s="60"/>
    </row>
    <row r="250" spans="2:11" ht="15.75" thickBot="1" x14ac:dyDescent="0.3">
      <c r="B250" s="173" t="s">
        <v>21</v>
      </c>
      <c r="C250" s="174"/>
      <c r="D250" s="174"/>
      <c r="E250" s="174"/>
      <c r="F250" s="174"/>
      <c r="G250" s="174"/>
      <c r="H250" s="174"/>
      <c r="I250" s="174"/>
      <c r="J250" s="175">
        <f>SUM(J246:K248)</f>
        <v>5.8310172248705268</v>
      </c>
      <c r="K250" s="176"/>
    </row>
    <row r="251" spans="2:11" ht="15.75" thickBot="1" x14ac:dyDescent="0.3">
      <c r="B251" s="18"/>
      <c r="C251" s="5"/>
      <c r="D251" s="5"/>
      <c r="E251" s="5"/>
      <c r="F251" s="5"/>
      <c r="G251" s="5"/>
      <c r="H251" s="5"/>
      <c r="I251" s="16"/>
      <c r="J251" s="16"/>
      <c r="K251" s="6"/>
    </row>
    <row r="252" spans="2:11" ht="15.75" thickBot="1" x14ac:dyDescent="0.3">
      <c r="B252" s="180" t="s">
        <v>18</v>
      </c>
      <c r="C252" s="181"/>
      <c r="D252" s="187" t="s">
        <v>68</v>
      </c>
      <c r="E252" s="187"/>
      <c r="F252" s="187"/>
      <c r="G252" s="187"/>
      <c r="H252" s="187"/>
      <c r="I252" s="187"/>
      <c r="J252" s="182"/>
      <c r="K252" s="188"/>
    </row>
    <row r="253" spans="2:11" ht="15.75" thickBot="1" x14ac:dyDescent="0.3">
      <c r="B253" s="12"/>
      <c r="C253" s="9"/>
      <c r="D253" s="9"/>
      <c r="E253" s="9"/>
      <c r="F253" s="9"/>
      <c r="G253" s="9"/>
      <c r="H253" s="9"/>
      <c r="I253" s="32"/>
      <c r="J253" s="32"/>
      <c r="K253" s="11"/>
    </row>
    <row r="254" spans="2:11" ht="30" x14ac:dyDescent="0.25">
      <c r="B254" s="156" t="s">
        <v>23</v>
      </c>
      <c r="C254" s="157"/>
      <c r="D254" s="116" t="s">
        <v>6</v>
      </c>
      <c r="E254" s="116" t="s">
        <v>37</v>
      </c>
      <c r="F254" s="116" t="s">
        <v>93</v>
      </c>
      <c r="G254" s="116" t="s">
        <v>87</v>
      </c>
      <c r="H254" s="116" t="s">
        <v>89</v>
      </c>
      <c r="I254" s="116" t="s">
        <v>52</v>
      </c>
      <c r="J254" s="189" t="s">
        <v>11</v>
      </c>
      <c r="K254" s="190"/>
    </row>
    <row r="255" spans="2:11" x14ac:dyDescent="0.25">
      <c r="B255" s="42" t="s">
        <v>67</v>
      </c>
      <c r="C255" s="19" t="s">
        <v>75</v>
      </c>
      <c r="D255" s="44" t="s">
        <v>41</v>
      </c>
      <c r="E255" s="19" t="s">
        <v>26</v>
      </c>
      <c r="F255" s="113">
        <v>2.0000000000000001E-4</v>
      </c>
      <c r="G255" s="45">
        <v>96.62</v>
      </c>
      <c r="H255" s="45">
        <f>F255*G255</f>
        <v>1.9324000000000001E-2</v>
      </c>
      <c r="I255" s="72">
        <f>'Cálculo do fator "K"'!$M$25</f>
        <v>1.2557</v>
      </c>
      <c r="J255" s="191">
        <f>H255*I255</f>
        <v>2.4265146800000002E-2</v>
      </c>
      <c r="K255" s="192"/>
    </row>
    <row r="256" spans="2:11" ht="15.75" thickBot="1" x14ac:dyDescent="0.3">
      <c r="B256" s="64"/>
      <c r="C256" s="47"/>
      <c r="D256" s="65"/>
      <c r="E256" s="65"/>
      <c r="F256" s="66"/>
      <c r="G256" s="66"/>
      <c r="H256" s="66"/>
      <c r="I256" s="43"/>
      <c r="J256" s="193"/>
      <c r="K256" s="194"/>
    </row>
    <row r="257" spans="2:11" ht="15.75" thickBot="1" x14ac:dyDescent="0.3">
      <c r="B257" s="12"/>
      <c r="K257" s="60"/>
    </row>
    <row r="258" spans="2:11" ht="15.75" thickBot="1" x14ac:dyDescent="0.3">
      <c r="B258" s="173" t="s">
        <v>20</v>
      </c>
      <c r="C258" s="174"/>
      <c r="D258" s="174"/>
      <c r="E258" s="174"/>
      <c r="F258" s="174"/>
      <c r="G258" s="174"/>
      <c r="H258" s="174"/>
      <c r="I258" s="174"/>
      <c r="J258" s="175">
        <f>SUM(J255:K256)</f>
        <v>2.4265146800000002E-2</v>
      </c>
      <c r="K258" s="176"/>
    </row>
    <row r="259" spans="2:11" ht="15.75" thickBot="1" x14ac:dyDescent="0.3">
      <c r="B259" s="12"/>
      <c r="K259" s="60"/>
    </row>
    <row r="260" spans="2:11" ht="15.75" thickBot="1" x14ac:dyDescent="0.3">
      <c r="B260" s="180" t="s">
        <v>19</v>
      </c>
      <c r="C260" s="181"/>
      <c r="D260" s="182" t="s">
        <v>38</v>
      </c>
      <c r="E260" s="183"/>
      <c r="F260" s="183"/>
      <c r="G260" s="183"/>
      <c r="H260" s="183"/>
      <c r="I260" s="183"/>
      <c r="J260" s="183"/>
      <c r="K260" s="184"/>
    </row>
    <row r="261" spans="2:11" ht="15.75" thickBot="1" x14ac:dyDescent="0.3">
      <c r="B261" s="12"/>
      <c r="C261" s="9"/>
      <c r="D261" s="9"/>
      <c r="E261" s="9"/>
      <c r="F261" s="9"/>
      <c r="G261" s="9"/>
      <c r="H261" s="9"/>
      <c r="I261" s="32"/>
      <c r="J261" s="32"/>
      <c r="K261" s="11"/>
    </row>
    <row r="262" spans="2:11" ht="30" x14ac:dyDescent="0.25">
      <c r="B262" s="118" t="s">
        <v>25</v>
      </c>
      <c r="C262" s="116" t="s">
        <v>24</v>
      </c>
      <c r="D262" s="116" t="s">
        <v>7</v>
      </c>
      <c r="E262" s="116" t="s">
        <v>37</v>
      </c>
      <c r="F262" s="116" t="s">
        <v>93</v>
      </c>
      <c r="G262" s="116" t="s">
        <v>87</v>
      </c>
      <c r="H262" s="116" t="s">
        <v>89</v>
      </c>
      <c r="I262" s="116" t="s">
        <v>52</v>
      </c>
      <c r="J262" s="185" t="s">
        <v>11</v>
      </c>
      <c r="K262" s="186"/>
    </row>
    <row r="263" spans="2:11" x14ac:dyDescent="0.25">
      <c r="B263" s="26" t="s">
        <v>69</v>
      </c>
      <c r="C263" s="19" t="s">
        <v>42</v>
      </c>
      <c r="D263" s="44" t="s">
        <v>43</v>
      </c>
      <c r="E263" s="19" t="s">
        <v>26</v>
      </c>
      <c r="F263" s="113">
        <v>3.5E-4</v>
      </c>
      <c r="G263" s="45">
        <v>450</v>
      </c>
      <c r="H263" s="45">
        <f>F263*G263</f>
        <v>0.1575</v>
      </c>
      <c r="I263" s="72">
        <f>'Cálculo do fator "K"'!$M$25</f>
        <v>1.2557</v>
      </c>
      <c r="J263" s="169">
        <f>H263*I263</f>
        <v>0.19777275</v>
      </c>
      <c r="K263" s="170"/>
    </row>
    <row r="264" spans="2:11" ht="15.75" thickBot="1" x14ac:dyDescent="0.3">
      <c r="B264" s="27"/>
      <c r="C264" s="47"/>
      <c r="D264" s="46"/>
      <c r="E264" s="46"/>
      <c r="F264" s="47"/>
      <c r="G264" s="48"/>
      <c r="H264" s="48"/>
      <c r="I264" s="90"/>
      <c r="J264" s="171"/>
      <c r="K264" s="172"/>
    </row>
    <row r="265" spans="2:11" ht="15.75" thickBot="1" x14ac:dyDescent="0.3">
      <c r="B265" s="59"/>
      <c r="H265" s="20"/>
      <c r="K265" s="17"/>
    </row>
    <row r="266" spans="2:11" ht="15.75" thickBot="1" x14ac:dyDescent="0.3">
      <c r="B266" s="173" t="s">
        <v>22</v>
      </c>
      <c r="C266" s="174"/>
      <c r="D266" s="174"/>
      <c r="E266" s="174"/>
      <c r="F266" s="174"/>
      <c r="G266" s="174"/>
      <c r="H266" s="174"/>
      <c r="I266" s="174"/>
      <c r="J266" s="175">
        <f>J263</f>
        <v>0.19777275</v>
      </c>
      <c r="K266" s="176"/>
    </row>
    <row r="267" spans="2:11" ht="15.75" thickBot="1" x14ac:dyDescent="0.3">
      <c r="B267" s="62"/>
      <c r="C267" s="62"/>
      <c r="D267" s="62"/>
      <c r="E267" s="62"/>
      <c r="F267" s="62"/>
      <c r="G267" s="62"/>
      <c r="H267" s="62"/>
      <c r="I267" s="62"/>
      <c r="J267" s="62"/>
      <c r="K267" s="63"/>
    </row>
    <row r="268" spans="2:11" x14ac:dyDescent="0.25">
      <c r="B268" s="51"/>
      <c r="C268" s="52"/>
      <c r="D268" s="52"/>
      <c r="E268" s="52"/>
      <c r="F268" s="52"/>
      <c r="G268" s="52"/>
      <c r="H268" s="52"/>
      <c r="I268" s="53"/>
      <c r="J268" s="53"/>
      <c r="K268" s="177">
        <f>SUM(J250+J258+J266)</f>
        <v>6.0530551216705275</v>
      </c>
    </row>
    <row r="269" spans="2:11" x14ac:dyDescent="0.25">
      <c r="B269" s="36"/>
      <c r="C269" s="37"/>
      <c r="D269" s="158" t="s">
        <v>104</v>
      </c>
      <c r="E269" s="158"/>
      <c r="F269" s="158"/>
      <c r="G269" s="158"/>
      <c r="H269" s="158"/>
      <c r="I269" s="158"/>
      <c r="J269" s="159"/>
      <c r="K269" s="178"/>
    </row>
    <row r="270" spans="2:11" ht="15.75" thickBot="1" x14ac:dyDescent="0.3">
      <c r="B270" s="38"/>
      <c r="C270" s="39"/>
      <c r="D270" s="39"/>
      <c r="E270" s="39"/>
      <c r="F270" s="39"/>
      <c r="G270" s="39"/>
      <c r="H270" s="39"/>
      <c r="I270" s="40"/>
      <c r="J270" s="40"/>
      <c r="K270" s="179"/>
    </row>
    <row r="271" spans="2:11" ht="15.75" thickBot="1" x14ac:dyDescent="0.3">
      <c r="B271" s="59"/>
      <c r="K271" s="60"/>
    </row>
    <row r="272" spans="2:11" ht="15.75" thickBot="1" x14ac:dyDescent="0.3">
      <c r="B272" s="160" t="s">
        <v>73</v>
      </c>
      <c r="C272" s="161"/>
      <c r="D272" s="161"/>
      <c r="E272" s="161"/>
      <c r="F272" s="161"/>
      <c r="G272" s="161"/>
      <c r="H272" s="161"/>
      <c r="I272" s="161"/>
      <c r="J272" s="161"/>
      <c r="K272" s="162"/>
    </row>
    <row r="273" spans="1:41" ht="15.75" thickBot="1" x14ac:dyDescent="0.3">
      <c r="B273" s="59"/>
      <c r="K273" s="60"/>
    </row>
    <row r="274" spans="1:41" ht="105" x14ac:dyDescent="0.25">
      <c r="B274" s="118" t="s">
        <v>25</v>
      </c>
      <c r="C274" s="116" t="s">
        <v>30</v>
      </c>
      <c r="D274" s="119" t="s">
        <v>12</v>
      </c>
      <c r="E274" s="119" t="s">
        <v>26</v>
      </c>
      <c r="F274" s="116" t="s">
        <v>110</v>
      </c>
      <c r="G274" s="116" t="s">
        <v>91</v>
      </c>
      <c r="H274" s="116" t="s">
        <v>113</v>
      </c>
      <c r="I274" s="116" t="s">
        <v>39</v>
      </c>
      <c r="J274" s="116" t="s">
        <v>40</v>
      </c>
      <c r="K274" s="120" t="s">
        <v>114</v>
      </c>
    </row>
    <row r="275" spans="1:41" x14ac:dyDescent="0.25">
      <c r="B275" s="26" t="s">
        <v>28</v>
      </c>
      <c r="C275" s="19">
        <v>40814</v>
      </c>
      <c r="D275" s="97" t="s">
        <v>138</v>
      </c>
      <c r="E275" s="15" t="s">
        <v>33</v>
      </c>
      <c r="F275" s="45">
        <v>29814.85</v>
      </c>
      <c r="G275" s="41">
        <f>F275/(1+$K$279)</f>
        <v>17546.404190207155</v>
      </c>
      <c r="H275" s="15">
        <v>220</v>
      </c>
      <c r="I275" s="68">
        <f>G275/H275</f>
        <v>79.756382682759792</v>
      </c>
      <c r="J275" s="76">
        <v>44</v>
      </c>
      <c r="K275" s="94">
        <f t="shared" ref="K275:K277" si="40">I275*J275*5</f>
        <v>17546.404190207155</v>
      </c>
    </row>
    <row r="276" spans="1:41" x14ac:dyDescent="0.25">
      <c r="B276" s="26" t="s">
        <v>29</v>
      </c>
      <c r="C276" s="19">
        <v>40807</v>
      </c>
      <c r="D276" s="49" t="s">
        <v>77</v>
      </c>
      <c r="E276" s="15" t="s">
        <v>33</v>
      </c>
      <c r="F276" s="45">
        <v>4322.8999999999996</v>
      </c>
      <c r="G276" s="41">
        <f>F276/(1+$K$279)</f>
        <v>2544.0795668549904</v>
      </c>
      <c r="H276" s="15">
        <v>220</v>
      </c>
      <c r="I276" s="68">
        <f t="shared" ref="I276:I277" si="41">G276/H276</f>
        <v>11.563998031159047</v>
      </c>
      <c r="J276" s="76">
        <v>44</v>
      </c>
      <c r="K276" s="94">
        <f t="shared" si="40"/>
        <v>2544.0795668549899</v>
      </c>
    </row>
    <row r="277" spans="1:41" x14ac:dyDescent="0.25">
      <c r="B277" s="26" t="s">
        <v>35</v>
      </c>
      <c r="C277" s="19">
        <v>40931</v>
      </c>
      <c r="D277" s="80" t="s">
        <v>46</v>
      </c>
      <c r="E277" s="15" t="s">
        <v>33</v>
      </c>
      <c r="F277" s="45">
        <v>5044.34</v>
      </c>
      <c r="G277" s="41">
        <f>F277/(1+$K$279)</f>
        <v>2968.6558380414313</v>
      </c>
      <c r="H277" s="15">
        <v>220</v>
      </c>
      <c r="I277" s="68">
        <f t="shared" si="41"/>
        <v>13.493890172915597</v>
      </c>
      <c r="J277" s="76">
        <v>44</v>
      </c>
      <c r="K277" s="94">
        <f t="shared" si="40"/>
        <v>2968.6558380414313</v>
      </c>
    </row>
    <row r="278" spans="1:41" x14ac:dyDescent="0.25">
      <c r="B278" s="26"/>
      <c r="C278" s="19"/>
      <c r="D278" s="49"/>
      <c r="E278" s="49"/>
      <c r="F278" s="15"/>
      <c r="G278" s="45"/>
      <c r="H278" s="41"/>
      <c r="I278" s="15"/>
      <c r="J278" s="73"/>
      <c r="K278" s="50"/>
    </row>
    <row r="279" spans="1:41" x14ac:dyDescent="0.25">
      <c r="B279" s="26"/>
      <c r="C279" s="19"/>
      <c r="D279" s="49"/>
      <c r="E279" s="49"/>
      <c r="F279" s="15"/>
      <c r="G279" s="45"/>
      <c r="H279" s="163" t="s">
        <v>72</v>
      </c>
      <c r="I279" s="164"/>
      <c r="J279" s="74"/>
      <c r="K279" s="167">
        <f>'Cálculo do fator "K"'!$F$24</f>
        <v>0.69920000000000004</v>
      </c>
    </row>
    <row r="280" spans="1:41" ht="15.75" thickBot="1" x14ac:dyDescent="0.3">
      <c r="B280" s="27"/>
      <c r="C280" s="47"/>
      <c r="D280" s="67"/>
      <c r="E280" s="67"/>
      <c r="F280" s="69"/>
      <c r="G280" s="48"/>
      <c r="H280" s="165"/>
      <c r="I280" s="166"/>
      <c r="J280" s="75"/>
      <c r="K280" s="168"/>
    </row>
    <row r="282" spans="1:41" s="99" customFormat="1" ht="8.25" customHeight="1" x14ac:dyDescent="0.25">
      <c r="A282"/>
      <c r="B282" s="114"/>
      <c r="C282" s="114"/>
      <c r="D282" s="114"/>
      <c r="E282" s="114"/>
      <c r="F282" s="114"/>
      <c r="G282" s="114"/>
      <c r="H282" s="114"/>
      <c r="I282" s="115"/>
      <c r="J282" s="115"/>
      <c r="K282" s="114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</row>
    <row r="284" spans="1:41" ht="15.75" x14ac:dyDescent="0.25">
      <c r="B284" s="197" t="s">
        <v>157</v>
      </c>
      <c r="C284" s="198"/>
      <c r="D284" s="198"/>
      <c r="E284" s="198"/>
      <c r="F284" s="198"/>
      <c r="G284" s="198"/>
      <c r="H284" s="198"/>
      <c r="I284" s="198"/>
      <c r="J284" s="198"/>
      <c r="K284" s="199"/>
    </row>
    <row r="285" spans="1:41" x14ac:dyDescent="0.25">
      <c r="B285" s="148" t="s">
        <v>134</v>
      </c>
      <c r="C285" s="149"/>
      <c r="D285" s="149"/>
      <c r="E285" s="149"/>
      <c r="F285" s="149"/>
      <c r="G285" s="149"/>
      <c r="H285" s="149"/>
      <c r="I285" s="149"/>
      <c r="J285" s="149"/>
      <c r="K285" s="150"/>
    </row>
    <row r="286" spans="1:41" ht="15.75" thickBot="1" x14ac:dyDescent="0.3">
      <c r="B286" s="33"/>
      <c r="C286" s="34"/>
      <c r="D286" s="34"/>
      <c r="E286" s="34"/>
      <c r="F286" s="34"/>
      <c r="G286" s="34"/>
      <c r="H286" s="34"/>
      <c r="I286" s="34"/>
      <c r="J286" s="34"/>
      <c r="K286" s="35"/>
    </row>
    <row r="287" spans="1:41" ht="15.75" thickBot="1" x14ac:dyDescent="0.3">
      <c r="B287" s="180" t="s">
        <v>17</v>
      </c>
      <c r="C287" s="181"/>
      <c r="D287" s="200" t="s">
        <v>62</v>
      </c>
      <c r="E287" s="200"/>
      <c r="F287" s="200"/>
      <c r="G287" s="200"/>
      <c r="H287" s="200"/>
      <c r="I287" s="200"/>
      <c r="J287" s="201"/>
      <c r="K287" s="202"/>
    </row>
    <row r="288" spans="1:41" ht="15.75" thickBot="1" x14ac:dyDescent="0.3">
      <c r="B288" s="12"/>
      <c r="C288" s="9"/>
      <c r="D288" s="9"/>
      <c r="E288" s="9"/>
      <c r="F288" s="9"/>
      <c r="G288" s="9"/>
      <c r="H288" s="9"/>
      <c r="I288" s="32"/>
      <c r="J288" s="32"/>
      <c r="K288" s="11"/>
    </row>
    <row r="289" spans="2:11" ht="30" x14ac:dyDescent="0.25">
      <c r="B289" s="156" t="s">
        <v>23</v>
      </c>
      <c r="C289" s="157"/>
      <c r="D289" s="116" t="s">
        <v>6</v>
      </c>
      <c r="E289" s="116" t="s">
        <v>37</v>
      </c>
      <c r="F289" s="116" t="s">
        <v>93</v>
      </c>
      <c r="G289" s="116" t="s">
        <v>85</v>
      </c>
      <c r="H289" s="116" t="s">
        <v>89</v>
      </c>
      <c r="I289" s="116" t="s">
        <v>15</v>
      </c>
      <c r="J289" s="189" t="s">
        <v>92</v>
      </c>
      <c r="K289" s="190"/>
    </row>
    <row r="290" spans="2:11" x14ac:dyDescent="0.25">
      <c r="B290" s="42" t="s">
        <v>8</v>
      </c>
      <c r="C290" s="19">
        <f t="shared" ref="C290:D290" si="42">C319</f>
        <v>40817</v>
      </c>
      <c r="D290" s="97" t="str">
        <f t="shared" si="42"/>
        <v>Arquiteto Senior (44 horas)</v>
      </c>
      <c r="E290" s="61" t="s">
        <v>33</v>
      </c>
      <c r="F290" s="91">
        <f>'Quantitativo MDO'!E70</f>
        <v>8.5000000000000006E-5</v>
      </c>
      <c r="G290" s="41">
        <f>K319</f>
        <v>15257.615348399248</v>
      </c>
      <c r="H290" s="41">
        <f>F290*G290</f>
        <v>1.296897304613936</v>
      </c>
      <c r="I290" s="72">
        <f>'Cálculo do fator "K"'!$M$24</f>
        <v>2.3847999999999998</v>
      </c>
      <c r="J290" s="191">
        <f>H290*I290</f>
        <v>3.0928406920433145</v>
      </c>
      <c r="K290" s="192"/>
    </row>
    <row r="291" spans="2:11" x14ac:dyDescent="0.25">
      <c r="B291" s="42" t="s">
        <v>9</v>
      </c>
      <c r="C291" s="19">
        <f t="shared" ref="C291:D291" si="43">C320</f>
        <v>40807</v>
      </c>
      <c r="D291" s="49" t="str">
        <f t="shared" si="43"/>
        <v>Desenhista Projetista (44 horas)</v>
      </c>
      <c r="E291" s="61" t="s">
        <v>33</v>
      </c>
      <c r="F291" s="91">
        <f>'Quantitativo MDO'!E71</f>
        <v>4.2500000000000003E-5</v>
      </c>
      <c r="G291" s="41">
        <f>K320</f>
        <v>2544.0795668549899</v>
      </c>
      <c r="H291" s="41">
        <f t="shared" ref="H291:H292" si="44">F291*G291</f>
        <v>0.10812338159133708</v>
      </c>
      <c r="I291" s="72">
        <f t="shared" ref="I291:I292" si="45">I290</f>
        <v>2.3847999999999998</v>
      </c>
      <c r="J291" s="191">
        <f>H291*I291</f>
        <v>0.25785264041902067</v>
      </c>
      <c r="K291" s="192"/>
    </row>
    <row r="292" spans="2:11" ht="15.75" thickBot="1" x14ac:dyDescent="0.3">
      <c r="B292" s="64" t="s">
        <v>10</v>
      </c>
      <c r="C292" s="47">
        <f t="shared" ref="C292:D292" si="46">C321</f>
        <v>40931</v>
      </c>
      <c r="D292" s="67" t="str">
        <f t="shared" si="46"/>
        <v>Auxiliar Técnico/Assistente de Engenharia (44 horas)</v>
      </c>
      <c r="E292" s="95" t="s">
        <v>33</v>
      </c>
      <c r="F292" s="96">
        <f>'Quantitativo MDO'!E72</f>
        <v>2.1250000000000002E-5</v>
      </c>
      <c r="G292" s="66">
        <f>K321</f>
        <v>2968.6558380414313</v>
      </c>
      <c r="H292" s="66">
        <f t="shared" si="44"/>
        <v>6.3083936558380418E-2</v>
      </c>
      <c r="I292" s="90">
        <f t="shared" si="45"/>
        <v>2.3847999999999998</v>
      </c>
      <c r="J292" s="195">
        <f>H292*I292</f>
        <v>0.15044257190442561</v>
      </c>
      <c r="K292" s="196"/>
    </row>
    <row r="293" spans="2:11" ht="15.75" thickBot="1" x14ac:dyDescent="0.3">
      <c r="B293" s="12"/>
      <c r="K293" s="60"/>
    </row>
    <row r="294" spans="2:11" ht="15.75" thickBot="1" x14ac:dyDescent="0.3">
      <c r="B294" s="173" t="s">
        <v>21</v>
      </c>
      <c r="C294" s="174"/>
      <c r="D294" s="174"/>
      <c r="E294" s="174"/>
      <c r="F294" s="174"/>
      <c r="G294" s="174"/>
      <c r="H294" s="174"/>
      <c r="I294" s="174"/>
      <c r="J294" s="175">
        <f>SUM(J290:K292)</f>
        <v>3.5011359043667607</v>
      </c>
      <c r="K294" s="176"/>
    </row>
    <row r="295" spans="2:11" ht="15.75" thickBot="1" x14ac:dyDescent="0.3">
      <c r="B295" s="18"/>
      <c r="C295" s="5"/>
      <c r="D295" s="5"/>
      <c r="E295" s="5"/>
      <c r="F295" s="5"/>
      <c r="G295" s="5"/>
      <c r="H295" s="5"/>
      <c r="I295" s="16"/>
      <c r="J295" s="16"/>
      <c r="K295" s="6"/>
    </row>
    <row r="296" spans="2:11" ht="15.75" thickBot="1" x14ac:dyDescent="0.3">
      <c r="B296" s="180" t="s">
        <v>18</v>
      </c>
      <c r="C296" s="181"/>
      <c r="D296" s="187" t="s">
        <v>68</v>
      </c>
      <c r="E296" s="187"/>
      <c r="F296" s="187"/>
      <c r="G296" s="187"/>
      <c r="H296" s="187"/>
      <c r="I296" s="187"/>
      <c r="J296" s="182"/>
      <c r="K296" s="188"/>
    </row>
    <row r="297" spans="2:11" ht="15.75" thickBot="1" x14ac:dyDescent="0.3">
      <c r="B297" s="12"/>
      <c r="C297" s="9"/>
      <c r="D297" s="9"/>
      <c r="E297" s="9"/>
      <c r="F297" s="9"/>
      <c r="G297" s="9"/>
      <c r="H297" s="9"/>
      <c r="I297" s="32"/>
      <c r="J297" s="32"/>
      <c r="K297" s="11"/>
    </row>
    <row r="298" spans="2:11" ht="30" x14ac:dyDescent="0.25">
      <c r="B298" s="156" t="s">
        <v>23</v>
      </c>
      <c r="C298" s="157"/>
      <c r="D298" s="116" t="s">
        <v>6</v>
      </c>
      <c r="E298" s="116" t="s">
        <v>37</v>
      </c>
      <c r="F298" s="116" t="s">
        <v>93</v>
      </c>
      <c r="G298" s="116" t="s">
        <v>87</v>
      </c>
      <c r="H298" s="116" t="s">
        <v>89</v>
      </c>
      <c r="I298" s="116" t="s">
        <v>52</v>
      </c>
      <c r="J298" s="189" t="s">
        <v>11</v>
      </c>
      <c r="K298" s="190"/>
    </row>
    <row r="299" spans="2:11" x14ac:dyDescent="0.25">
      <c r="B299" s="42" t="s">
        <v>67</v>
      </c>
      <c r="C299" s="19" t="s">
        <v>75</v>
      </c>
      <c r="D299" s="44" t="s">
        <v>41</v>
      </c>
      <c r="E299" s="19" t="s">
        <v>26</v>
      </c>
      <c r="F299" s="113">
        <v>2.0000000000000001E-4</v>
      </c>
      <c r="G299" s="45">
        <v>96.62</v>
      </c>
      <c r="H299" s="45">
        <f>F299*G299</f>
        <v>1.9324000000000001E-2</v>
      </c>
      <c r="I299" s="72">
        <f>'Cálculo do fator "K"'!$M$25</f>
        <v>1.2557</v>
      </c>
      <c r="J299" s="191">
        <f>H299*I299</f>
        <v>2.4265146800000002E-2</v>
      </c>
      <c r="K299" s="192"/>
    </row>
    <row r="300" spans="2:11" ht="15.75" thickBot="1" x14ac:dyDescent="0.3">
      <c r="B300" s="64"/>
      <c r="C300" s="47"/>
      <c r="D300" s="65"/>
      <c r="E300" s="65"/>
      <c r="F300" s="66"/>
      <c r="G300" s="66"/>
      <c r="H300" s="66"/>
      <c r="I300" s="43"/>
      <c r="J300" s="193"/>
      <c r="K300" s="194"/>
    </row>
    <row r="301" spans="2:11" ht="15.75" thickBot="1" x14ac:dyDescent="0.3">
      <c r="B301" s="12"/>
      <c r="K301" s="60"/>
    </row>
    <row r="302" spans="2:11" ht="15.75" thickBot="1" x14ac:dyDescent="0.3">
      <c r="B302" s="173" t="s">
        <v>20</v>
      </c>
      <c r="C302" s="174"/>
      <c r="D302" s="174"/>
      <c r="E302" s="174"/>
      <c r="F302" s="174"/>
      <c r="G302" s="174"/>
      <c r="H302" s="174"/>
      <c r="I302" s="174"/>
      <c r="J302" s="175">
        <f>SUM(J299:K300)</f>
        <v>2.4265146800000002E-2</v>
      </c>
      <c r="K302" s="176"/>
    </row>
    <row r="303" spans="2:11" ht="15.75" thickBot="1" x14ac:dyDescent="0.3">
      <c r="B303" s="12"/>
      <c r="K303" s="60"/>
    </row>
    <row r="304" spans="2:11" ht="15.75" thickBot="1" x14ac:dyDescent="0.3">
      <c r="B304" s="180" t="s">
        <v>19</v>
      </c>
      <c r="C304" s="181"/>
      <c r="D304" s="182" t="s">
        <v>38</v>
      </c>
      <c r="E304" s="183"/>
      <c r="F304" s="183"/>
      <c r="G304" s="183"/>
      <c r="H304" s="183"/>
      <c r="I304" s="183"/>
      <c r="J304" s="183"/>
      <c r="K304" s="184"/>
    </row>
    <row r="305" spans="2:11" ht="15.75" thickBot="1" x14ac:dyDescent="0.3">
      <c r="B305" s="12"/>
      <c r="C305" s="9"/>
      <c r="D305" s="9"/>
      <c r="E305" s="9"/>
      <c r="F305" s="9"/>
      <c r="G305" s="9"/>
      <c r="H305" s="9"/>
      <c r="I305" s="32"/>
      <c r="J305" s="32"/>
      <c r="K305" s="11"/>
    </row>
    <row r="306" spans="2:11" ht="30" x14ac:dyDescent="0.25">
      <c r="B306" s="118" t="s">
        <v>25</v>
      </c>
      <c r="C306" s="116" t="s">
        <v>24</v>
      </c>
      <c r="D306" s="116" t="s">
        <v>7</v>
      </c>
      <c r="E306" s="116" t="s">
        <v>37</v>
      </c>
      <c r="F306" s="116" t="s">
        <v>93</v>
      </c>
      <c r="G306" s="116" t="s">
        <v>87</v>
      </c>
      <c r="H306" s="116" t="s">
        <v>89</v>
      </c>
      <c r="I306" s="116" t="s">
        <v>52</v>
      </c>
      <c r="J306" s="185" t="s">
        <v>11</v>
      </c>
      <c r="K306" s="186"/>
    </row>
    <row r="307" spans="2:11" x14ac:dyDescent="0.25">
      <c r="B307" s="26" t="s">
        <v>69</v>
      </c>
      <c r="C307" s="19" t="s">
        <v>42</v>
      </c>
      <c r="D307" s="44" t="s">
        <v>43</v>
      </c>
      <c r="E307" s="19" t="s">
        <v>26</v>
      </c>
      <c r="F307" s="113">
        <v>3.5E-4</v>
      </c>
      <c r="G307" s="45">
        <v>450</v>
      </c>
      <c r="H307" s="45">
        <f>F307*G307</f>
        <v>0.1575</v>
      </c>
      <c r="I307" s="72">
        <f>'Cálculo do fator "K"'!$M$25</f>
        <v>1.2557</v>
      </c>
      <c r="J307" s="169">
        <f>H307*I307</f>
        <v>0.19777275</v>
      </c>
      <c r="K307" s="170"/>
    </row>
    <row r="308" spans="2:11" ht="15.75" thickBot="1" x14ac:dyDescent="0.3">
      <c r="B308" s="27"/>
      <c r="C308" s="47"/>
      <c r="D308" s="46"/>
      <c r="E308" s="46"/>
      <c r="F308" s="47"/>
      <c r="G308" s="48"/>
      <c r="H308" s="48"/>
      <c r="I308" s="90"/>
      <c r="J308" s="171"/>
      <c r="K308" s="172"/>
    </row>
    <row r="309" spans="2:11" ht="15.75" thickBot="1" x14ac:dyDescent="0.3">
      <c r="B309" s="59"/>
      <c r="H309" s="20"/>
      <c r="K309" s="17"/>
    </row>
    <row r="310" spans="2:11" ht="15.75" thickBot="1" x14ac:dyDescent="0.3">
      <c r="B310" s="173" t="s">
        <v>22</v>
      </c>
      <c r="C310" s="174"/>
      <c r="D310" s="174"/>
      <c r="E310" s="174"/>
      <c r="F310" s="174"/>
      <c r="G310" s="174"/>
      <c r="H310" s="174"/>
      <c r="I310" s="174"/>
      <c r="J310" s="175">
        <f>J307</f>
        <v>0.19777275</v>
      </c>
      <c r="K310" s="176"/>
    </row>
    <row r="311" spans="2:11" ht="15.75" thickBot="1" x14ac:dyDescent="0.3">
      <c r="B311" s="62"/>
      <c r="C311" s="62"/>
      <c r="D311" s="62"/>
      <c r="E311" s="62"/>
      <c r="F311" s="62"/>
      <c r="G311" s="62"/>
      <c r="H311" s="62"/>
      <c r="I311" s="62"/>
      <c r="J311" s="62"/>
      <c r="K311" s="63"/>
    </row>
    <row r="312" spans="2:11" x14ac:dyDescent="0.25">
      <c r="B312" s="51"/>
      <c r="C312" s="52"/>
      <c r="D312" s="52"/>
      <c r="E312" s="52"/>
      <c r="F312" s="52"/>
      <c r="G312" s="52"/>
      <c r="H312" s="52"/>
      <c r="I312" s="53"/>
      <c r="J312" s="53"/>
      <c r="K312" s="177">
        <f>SUM(J294+J302+J310)</f>
        <v>3.7231738011667606</v>
      </c>
    </row>
    <row r="313" spans="2:11" x14ac:dyDescent="0.25">
      <c r="B313" s="36"/>
      <c r="C313" s="37"/>
      <c r="D313" s="158" t="s">
        <v>104</v>
      </c>
      <c r="E313" s="158"/>
      <c r="F313" s="158"/>
      <c r="G313" s="158"/>
      <c r="H313" s="158"/>
      <c r="I313" s="158"/>
      <c r="J313" s="159"/>
      <c r="K313" s="178"/>
    </row>
    <row r="314" spans="2:11" ht="15.75" thickBot="1" x14ac:dyDescent="0.3">
      <c r="B314" s="38"/>
      <c r="C314" s="39"/>
      <c r="D314" s="39"/>
      <c r="E314" s="39"/>
      <c r="F314" s="39"/>
      <c r="G314" s="39"/>
      <c r="H314" s="39"/>
      <c r="I314" s="40"/>
      <c r="J314" s="40"/>
      <c r="K314" s="179"/>
    </row>
    <row r="315" spans="2:11" ht="15.75" thickBot="1" x14ac:dyDescent="0.3">
      <c r="B315" s="59"/>
      <c r="K315" s="60"/>
    </row>
    <row r="316" spans="2:11" ht="15.75" thickBot="1" x14ac:dyDescent="0.3">
      <c r="B316" s="160" t="s">
        <v>73</v>
      </c>
      <c r="C316" s="161"/>
      <c r="D316" s="161"/>
      <c r="E316" s="161"/>
      <c r="F316" s="161"/>
      <c r="G316" s="161"/>
      <c r="H316" s="161"/>
      <c r="I316" s="161"/>
      <c r="J316" s="161"/>
      <c r="K316" s="162"/>
    </row>
    <row r="317" spans="2:11" ht="15.75" thickBot="1" x14ac:dyDescent="0.3">
      <c r="B317" s="59"/>
      <c r="K317" s="60"/>
    </row>
    <row r="318" spans="2:11" ht="105" x14ac:dyDescent="0.25">
      <c r="B318" s="118" t="s">
        <v>25</v>
      </c>
      <c r="C318" s="116" t="s">
        <v>30</v>
      </c>
      <c r="D318" s="119" t="s">
        <v>12</v>
      </c>
      <c r="E318" s="119" t="s">
        <v>26</v>
      </c>
      <c r="F318" s="116" t="s">
        <v>27</v>
      </c>
      <c r="G318" s="116" t="s">
        <v>91</v>
      </c>
      <c r="H318" s="116" t="s">
        <v>113</v>
      </c>
      <c r="I318" s="116" t="s">
        <v>39</v>
      </c>
      <c r="J318" s="116" t="s">
        <v>40</v>
      </c>
      <c r="K318" s="120" t="s">
        <v>114</v>
      </c>
    </row>
    <row r="319" spans="2:11" x14ac:dyDescent="0.25">
      <c r="B319" s="26" t="s">
        <v>28</v>
      </c>
      <c r="C319" s="98">
        <v>40817</v>
      </c>
      <c r="D319" s="97" t="s">
        <v>80</v>
      </c>
      <c r="E319" s="15" t="s">
        <v>33</v>
      </c>
      <c r="F319" s="45">
        <v>25925.74</v>
      </c>
      <c r="G319" s="41">
        <f>F319/(1+$K$323)</f>
        <v>15257.615348399248</v>
      </c>
      <c r="H319" s="15">
        <v>220</v>
      </c>
      <c r="I319" s="68">
        <f>G319/H319</f>
        <v>69.352797038178394</v>
      </c>
      <c r="J319" s="76">
        <v>44</v>
      </c>
      <c r="K319" s="94">
        <f t="shared" ref="K319:K321" si="47">I319*J319*5</f>
        <v>15257.615348399248</v>
      </c>
    </row>
    <row r="320" spans="2:11" x14ac:dyDescent="0.25">
      <c r="B320" s="26" t="s">
        <v>29</v>
      </c>
      <c r="C320" s="19">
        <v>40807</v>
      </c>
      <c r="D320" s="49" t="s">
        <v>77</v>
      </c>
      <c r="E320" s="15" t="s">
        <v>33</v>
      </c>
      <c r="F320" s="45">
        <v>4322.8999999999996</v>
      </c>
      <c r="G320" s="41">
        <f>F320/(1+$K$323)</f>
        <v>2544.0795668549904</v>
      </c>
      <c r="H320" s="15">
        <v>220</v>
      </c>
      <c r="I320" s="68">
        <f t="shared" ref="I320:I321" si="48">G320/H320</f>
        <v>11.563998031159047</v>
      </c>
      <c r="J320" s="76">
        <v>44</v>
      </c>
      <c r="K320" s="94">
        <f t="shared" si="47"/>
        <v>2544.0795668549899</v>
      </c>
    </row>
    <row r="321" spans="1:41" x14ac:dyDescent="0.25">
      <c r="B321" s="26" t="s">
        <v>35</v>
      </c>
      <c r="C321" s="19">
        <v>40931</v>
      </c>
      <c r="D321" s="80" t="s">
        <v>46</v>
      </c>
      <c r="E321" s="15" t="s">
        <v>33</v>
      </c>
      <c r="F321" s="45">
        <v>5044.34</v>
      </c>
      <c r="G321" s="41">
        <f>F321/(1+$K$323)</f>
        <v>2968.6558380414313</v>
      </c>
      <c r="H321" s="15">
        <v>220</v>
      </c>
      <c r="I321" s="68">
        <f t="shared" si="48"/>
        <v>13.493890172915597</v>
      </c>
      <c r="J321" s="76">
        <v>44</v>
      </c>
      <c r="K321" s="94">
        <f t="shared" si="47"/>
        <v>2968.6558380414313</v>
      </c>
    </row>
    <row r="322" spans="1:41" x14ac:dyDescent="0.25">
      <c r="B322" s="26"/>
      <c r="C322" s="19"/>
      <c r="D322" s="49"/>
      <c r="E322" s="49"/>
      <c r="F322" s="15"/>
      <c r="G322" s="45"/>
      <c r="H322" s="41"/>
      <c r="I322" s="15"/>
      <c r="J322" s="73"/>
      <c r="K322" s="50"/>
    </row>
    <row r="323" spans="1:41" x14ac:dyDescent="0.25">
      <c r="B323" s="26"/>
      <c r="C323" s="19"/>
      <c r="D323" s="49"/>
      <c r="E323" s="49"/>
      <c r="F323" s="15"/>
      <c r="G323" s="45"/>
      <c r="H323" s="163" t="s">
        <v>72</v>
      </c>
      <c r="I323" s="164"/>
      <c r="J323" s="74"/>
      <c r="K323" s="167">
        <f>'Cálculo do fator "K"'!$F$24</f>
        <v>0.69920000000000004</v>
      </c>
    </row>
    <row r="324" spans="1:41" ht="15.75" thickBot="1" x14ac:dyDescent="0.3">
      <c r="B324" s="27"/>
      <c r="C324" s="47"/>
      <c r="D324" s="67"/>
      <c r="E324" s="67"/>
      <c r="F324" s="69"/>
      <c r="G324" s="48"/>
      <c r="H324" s="165"/>
      <c r="I324" s="166"/>
      <c r="J324" s="75"/>
      <c r="K324" s="168"/>
    </row>
    <row r="326" spans="1:41" s="99" customFormat="1" ht="9.75" customHeight="1" x14ac:dyDescent="0.25">
      <c r="A326"/>
      <c r="B326" s="114"/>
      <c r="C326" s="114"/>
      <c r="D326" s="114"/>
      <c r="E326" s="114"/>
      <c r="F326" s="114"/>
      <c r="G326" s="114"/>
      <c r="H326" s="114"/>
      <c r="I326" s="115"/>
      <c r="J326" s="115"/>
      <c r="K326" s="114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</row>
    <row r="327" spans="1:41" ht="15.75" thickBot="1" x14ac:dyDescent="0.3"/>
    <row r="328" spans="1:41" ht="39" customHeight="1" x14ac:dyDescent="0.25">
      <c r="B328" s="197" t="s">
        <v>159</v>
      </c>
      <c r="C328" s="198"/>
      <c r="D328" s="198"/>
      <c r="E328" s="198"/>
      <c r="F328" s="198"/>
      <c r="G328" s="198"/>
      <c r="H328" s="198"/>
      <c r="I328" s="198"/>
      <c r="J328" s="198"/>
      <c r="K328" s="199"/>
    </row>
    <row r="329" spans="1:41" ht="15.75" thickBot="1" x14ac:dyDescent="0.3">
      <c r="B329" s="148" t="s">
        <v>134</v>
      </c>
      <c r="C329" s="149"/>
      <c r="D329" s="149"/>
      <c r="E329" s="149"/>
      <c r="F329" s="149"/>
      <c r="G329" s="149"/>
      <c r="H329" s="149"/>
      <c r="I329" s="149"/>
      <c r="J329" s="149"/>
      <c r="K329" s="150"/>
    </row>
    <row r="330" spans="1:41" ht="15.75" thickBot="1" x14ac:dyDescent="0.3">
      <c r="B330" s="33"/>
      <c r="C330" s="34"/>
      <c r="D330" s="34"/>
      <c r="E330" s="34"/>
      <c r="F330" s="34"/>
      <c r="G330" s="34"/>
      <c r="H330" s="34"/>
      <c r="I330" s="34"/>
      <c r="J330" s="34"/>
      <c r="K330" s="35"/>
    </row>
    <row r="331" spans="1:41" ht="15.75" thickBot="1" x14ac:dyDescent="0.3">
      <c r="B331" s="180" t="s">
        <v>17</v>
      </c>
      <c r="C331" s="181"/>
      <c r="D331" s="200" t="s">
        <v>62</v>
      </c>
      <c r="E331" s="200"/>
      <c r="F331" s="200"/>
      <c r="G331" s="200"/>
      <c r="H331" s="200"/>
      <c r="I331" s="200"/>
      <c r="J331" s="201"/>
      <c r="K331" s="202"/>
    </row>
    <row r="332" spans="1:41" ht="15.75" thickBot="1" x14ac:dyDescent="0.3">
      <c r="B332" s="12"/>
      <c r="C332" s="9"/>
      <c r="D332" s="9"/>
      <c r="E332" s="9"/>
      <c r="F332" s="9"/>
      <c r="G332" s="9"/>
      <c r="H332" s="9"/>
      <c r="I332" s="32"/>
      <c r="J332" s="32"/>
      <c r="K332" s="11"/>
    </row>
    <row r="333" spans="1:41" ht="30" x14ac:dyDescent="0.25">
      <c r="B333" s="156" t="s">
        <v>23</v>
      </c>
      <c r="C333" s="157"/>
      <c r="D333" s="116" t="s">
        <v>6</v>
      </c>
      <c r="E333" s="116" t="s">
        <v>37</v>
      </c>
      <c r="F333" s="116" t="s">
        <v>93</v>
      </c>
      <c r="G333" s="116" t="s">
        <v>85</v>
      </c>
      <c r="H333" s="116" t="s">
        <v>89</v>
      </c>
      <c r="I333" s="116" t="s">
        <v>15</v>
      </c>
      <c r="J333" s="189" t="s">
        <v>92</v>
      </c>
      <c r="K333" s="190"/>
    </row>
    <row r="334" spans="1:41" x14ac:dyDescent="0.25">
      <c r="B334" s="42" t="s">
        <v>8</v>
      </c>
      <c r="C334" s="19" t="str">
        <f t="shared" ref="C334:D334" si="49">C363</f>
        <v>40814*</v>
      </c>
      <c r="D334" s="97" t="str">
        <f t="shared" si="49"/>
        <v>Engenheiro Civil Senior (44 horas)</v>
      </c>
      <c r="E334" s="61" t="s">
        <v>33</v>
      </c>
      <c r="F334" s="91">
        <f>'Quantitativo MDO'!E79</f>
        <v>5.5000000000000002E-5</v>
      </c>
      <c r="G334" s="41">
        <f>K363</f>
        <v>17546.404190207155</v>
      </c>
      <c r="H334" s="41">
        <f>F334*G334</f>
        <v>0.96505223046139355</v>
      </c>
      <c r="I334" s="72">
        <f>'Cálculo do fator "K"'!$M$24</f>
        <v>2.3847999999999998</v>
      </c>
      <c r="J334" s="191">
        <f>H334*I334</f>
        <v>2.3014565592043312</v>
      </c>
      <c r="K334" s="192"/>
    </row>
    <row r="335" spans="1:41" x14ac:dyDescent="0.25">
      <c r="B335" s="42" t="s">
        <v>9</v>
      </c>
      <c r="C335" s="19">
        <f t="shared" ref="C335:D335" si="50">C364</f>
        <v>40807</v>
      </c>
      <c r="D335" s="49" t="str">
        <f t="shared" si="50"/>
        <v>Desenhista Projetista (44 horas)</v>
      </c>
      <c r="E335" s="61" t="s">
        <v>33</v>
      </c>
      <c r="F335" s="91">
        <f>'Quantitativo MDO'!E80</f>
        <v>2.7500000000000001E-5</v>
      </c>
      <c r="G335" s="41">
        <f>K364</f>
        <v>2544.0795668549899</v>
      </c>
      <c r="H335" s="41">
        <f t="shared" ref="H335:H336" si="51">F335*G335</f>
        <v>6.996218808851222E-2</v>
      </c>
      <c r="I335" s="72">
        <f t="shared" ref="I335:I336" si="52">I334</f>
        <v>2.3847999999999998</v>
      </c>
      <c r="J335" s="191">
        <f>H335*I335</f>
        <v>0.16684582615348392</v>
      </c>
      <c r="K335" s="192"/>
    </row>
    <row r="336" spans="1:41" ht="15.75" thickBot="1" x14ac:dyDescent="0.3">
      <c r="B336" s="64" t="s">
        <v>10</v>
      </c>
      <c r="C336" s="47">
        <f t="shared" ref="C336:D336" si="53">C365</f>
        <v>40931</v>
      </c>
      <c r="D336" s="67" t="str">
        <f t="shared" si="53"/>
        <v>Auxiliar Técnico/Assistente de Engenharia (44 horas)</v>
      </c>
      <c r="E336" s="95" t="s">
        <v>33</v>
      </c>
      <c r="F336" s="96">
        <f>'Quantitativo MDO'!E81</f>
        <v>1.375E-5</v>
      </c>
      <c r="G336" s="66">
        <f>K365</f>
        <v>2968.6558380414313</v>
      </c>
      <c r="H336" s="66">
        <f t="shared" si="51"/>
        <v>4.0819017773069684E-2</v>
      </c>
      <c r="I336" s="90">
        <f t="shared" si="52"/>
        <v>2.3847999999999998</v>
      </c>
      <c r="J336" s="195">
        <f>H336*I336</f>
        <v>9.734519358521658E-2</v>
      </c>
      <c r="K336" s="196"/>
    </row>
    <row r="337" spans="2:11" ht="15.75" thickBot="1" x14ac:dyDescent="0.3">
      <c r="B337" s="12"/>
      <c r="K337" s="60"/>
    </row>
    <row r="338" spans="2:11" ht="15.75" thickBot="1" x14ac:dyDescent="0.3">
      <c r="B338" s="173" t="s">
        <v>21</v>
      </c>
      <c r="C338" s="174"/>
      <c r="D338" s="174"/>
      <c r="E338" s="174"/>
      <c r="F338" s="174"/>
      <c r="G338" s="174"/>
      <c r="H338" s="174"/>
      <c r="I338" s="174"/>
      <c r="J338" s="175">
        <f>SUM(J334:K336)</f>
        <v>2.5656475789430315</v>
      </c>
      <c r="K338" s="176"/>
    </row>
    <row r="339" spans="2:11" ht="15.75" thickBot="1" x14ac:dyDescent="0.3">
      <c r="B339" s="18"/>
      <c r="C339" s="5"/>
      <c r="D339" s="5"/>
      <c r="E339" s="5"/>
      <c r="F339" s="5"/>
      <c r="G339" s="5"/>
      <c r="H339" s="5"/>
      <c r="I339" s="16"/>
      <c r="J339" s="16"/>
      <c r="K339" s="6"/>
    </row>
    <row r="340" spans="2:11" ht="15.75" thickBot="1" x14ac:dyDescent="0.3">
      <c r="B340" s="180" t="s">
        <v>18</v>
      </c>
      <c r="C340" s="181"/>
      <c r="D340" s="187" t="s">
        <v>68</v>
      </c>
      <c r="E340" s="187"/>
      <c r="F340" s="187"/>
      <c r="G340" s="187"/>
      <c r="H340" s="187"/>
      <c r="I340" s="187"/>
      <c r="J340" s="182"/>
      <c r="K340" s="188"/>
    </row>
    <row r="341" spans="2:11" ht="15.75" thickBot="1" x14ac:dyDescent="0.3">
      <c r="B341" s="12"/>
      <c r="C341" s="9"/>
      <c r="D341" s="9"/>
      <c r="E341" s="9"/>
      <c r="F341" s="9"/>
      <c r="G341" s="9"/>
      <c r="H341" s="9"/>
      <c r="I341" s="32"/>
      <c r="J341" s="32"/>
      <c r="K341" s="11"/>
    </row>
    <row r="342" spans="2:11" ht="30" x14ac:dyDescent="0.25">
      <c r="B342" s="156" t="s">
        <v>23</v>
      </c>
      <c r="C342" s="157"/>
      <c r="D342" s="116" t="s">
        <v>6</v>
      </c>
      <c r="E342" s="116" t="s">
        <v>37</v>
      </c>
      <c r="F342" s="116" t="s">
        <v>93</v>
      </c>
      <c r="G342" s="116" t="s">
        <v>87</v>
      </c>
      <c r="H342" s="116" t="s">
        <v>89</v>
      </c>
      <c r="I342" s="116" t="s">
        <v>52</v>
      </c>
      <c r="J342" s="189" t="s">
        <v>11</v>
      </c>
      <c r="K342" s="190"/>
    </row>
    <row r="343" spans="2:11" x14ac:dyDescent="0.25">
      <c r="B343" s="42" t="s">
        <v>67</v>
      </c>
      <c r="C343" s="19" t="s">
        <v>75</v>
      </c>
      <c r="D343" s="44" t="s">
        <v>41</v>
      </c>
      <c r="E343" s="19" t="s">
        <v>26</v>
      </c>
      <c r="F343" s="113">
        <v>2.0000000000000001E-4</v>
      </c>
      <c r="G343" s="45">
        <v>96.62</v>
      </c>
      <c r="H343" s="45">
        <f>F343*G343</f>
        <v>1.9324000000000001E-2</v>
      </c>
      <c r="I343" s="72">
        <f>'Cálculo do fator "K"'!$M$25</f>
        <v>1.2557</v>
      </c>
      <c r="J343" s="191">
        <f>H343*I343</f>
        <v>2.4265146800000002E-2</v>
      </c>
      <c r="K343" s="192"/>
    </row>
    <row r="344" spans="2:11" ht="15.75" thickBot="1" x14ac:dyDescent="0.3">
      <c r="B344" s="64"/>
      <c r="C344" s="47"/>
      <c r="D344" s="65"/>
      <c r="E344" s="65"/>
      <c r="F344" s="66"/>
      <c r="G344" s="66"/>
      <c r="H344" s="66"/>
      <c r="I344" s="43"/>
      <c r="J344" s="193"/>
      <c r="K344" s="194"/>
    </row>
    <row r="345" spans="2:11" ht="15.75" thickBot="1" x14ac:dyDescent="0.3">
      <c r="B345" s="12"/>
      <c r="K345" s="60"/>
    </row>
    <row r="346" spans="2:11" ht="15.75" thickBot="1" x14ac:dyDescent="0.3">
      <c r="B346" s="173" t="s">
        <v>20</v>
      </c>
      <c r="C346" s="174"/>
      <c r="D346" s="174"/>
      <c r="E346" s="174"/>
      <c r="F346" s="174"/>
      <c r="G346" s="174"/>
      <c r="H346" s="174"/>
      <c r="I346" s="174"/>
      <c r="J346" s="175">
        <f>SUM(J343:K344)</f>
        <v>2.4265146800000002E-2</v>
      </c>
      <c r="K346" s="176"/>
    </row>
    <row r="347" spans="2:11" ht="15.75" thickBot="1" x14ac:dyDescent="0.3">
      <c r="B347" s="12"/>
      <c r="K347" s="60"/>
    </row>
    <row r="348" spans="2:11" ht="15.75" thickBot="1" x14ac:dyDescent="0.3">
      <c r="B348" s="180" t="s">
        <v>19</v>
      </c>
      <c r="C348" s="181"/>
      <c r="D348" s="182" t="s">
        <v>38</v>
      </c>
      <c r="E348" s="183"/>
      <c r="F348" s="183"/>
      <c r="G348" s="183"/>
      <c r="H348" s="183"/>
      <c r="I348" s="183"/>
      <c r="J348" s="183"/>
      <c r="K348" s="184"/>
    </row>
    <row r="349" spans="2:11" ht="15.75" thickBot="1" x14ac:dyDescent="0.3">
      <c r="B349" s="12"/>
      <c r="C349" s="9"/>
      <c r="D349" s="9"/>
      <c r="E349" s="9"/>
      <c r="F349" s="9"/>
      <c r="G349" s="9"/>
      <c r="H349" s="9"/>
      <c r="I349" s="32"/>
      <c r="J349" s="32"/>
      <c r="K349" s="11"/>
    </row>
    <row r="350" spans="2:11" ht="30" x14ac:dyDescent="0.25">
      <c r="B350" s="118" t="s">
        <v>25</v>
      </c>
      <c r="C350" s="116" t="s">
        <v>24</v>
      </c>
      <c r="D350" s="116" t="s">
        <v>7</v>
      </c>
      <c r="E350" s="116" t="s">
        <v>37</v>
      </c>
      <c r="F350" s="116" t="s">
        <v>93</v>
      </c>
      <c r="G350" s="116" t="s">
        <v>87</v>
      </c>
      <c r="H350" s="116" t="s">
        <v>89</v>
      </c>
      <c r="I350" s="116" t="s">
        <v>52</v>
      </c>
      <c r="J350" s="185" t="s">
        <v>11</v>
      </c>
      <c r="K350" s="186"/>
    </row>
    <row r="351" spans="2:11" x14ac:dyDescent="0.25">
      <c r="B351" s="26" t="s">
        <v>69</v>
      </c>
      <c r="C351" s="19" t="s">
        <v>42</v>
      </c>
      <c r="D351" s="44" t="s">
        <v>43</v>
      </c>
      <c r="E351" s="19" t="s">
        <v>26</v>
      </c>
      <c r="F351" s="113">
        <v>3.5E-4</v>
      </c>
      <c r="G351" s="45">
        <v>450</v>
      </c>
      <c r="H351" s="45">
        <f>F351*G351</f>
        <v>0.1575</v>
      </c>
      <c r="I351" s="72">
        <f>'Cálculo do fator "K"'!$M$25</f>
        <v>1.2557</v>
      </c>
      <c r="J351" s="169">
        <f>H351*I351</f>
        <v>0.19777275</v>
      </c>
      <c r="K351" s="170"/>
    </row>
    <row r="352" spans="2:11" ht="15.75" thickBot="1" x14ac:dyDescent="0.3">
      <c r="B352" s="27"/>
      <c r="C352" s="47"/>
      <c r="D352" s="46"/>
      <c r="E352" s="46"/>
      <c r="F352" s="47"/>
      <c r="G352" s="48"/>
      <c r="H352" s="48"/>
      <c r="I352" s="90"/>
      <c r="J352" s="171"/>
      <c r="K352" s="172"/>
    </row>
    <row r="353" spans="2:11" ht="15.75" thickBot="1" x14ac:dyDescent="0.3">
      <c r="B353" s="59"/>
      <c r="H353" s="20"/>
      <c r="K353" s="17"/>
    </row>
    <row r="354" spans="2:11" ht="15.75" thickBot="1" x14ac:dyDescent="0.3">
      <c r="B354" s="173" t="s">
        <v>22</v>
      </c>
      <c r="C354" s="174"/>
      <c r="D354" s="174"/>
      <c r="E354" s="174"/>
      <c r="F354" s="174"/>
      <c r="G354" s="174"/>
      <c r="H354" s="174"/>
      <c r="I354" s="174"/>
      <c r="J354" s="175">
        <f>J351</f>
        <v>0.19777275</v>
      </c>
      <c r="K354" s="176"/>
    </row>
    <row r="355" spans="2:11" ht="15.75" thickBot="1" x14ac:dyDescent="0.3">
      <c r="B355" s="62"/>
      <c r="C355" s="62"/>
      <c r="D355" s="62"/>
      <c r="E355" s="62"/>
      <c r="F355" s="62"/>
      <c r="G355" s="62"/>
      <c r="H355" s="62"/>
      <c r="I355" s="62"/>
      <c r="J355" s="62"/>
      <c r="K355" s="63"/>
    </row>
    <row r="356" spans="2:11" x14ac:dyDescent="0.25">
      <c r="B356" s="51"/>
      <c r="C356" s="52"/>
      <c r="D356" s="52"/>
      <c r="E356" s="52"/>
      <c r="F356" s="52"/>
      <c r="G356" s="52"/>
      <c r="H356" s="52"/>
      <c r="I356" s="53"/>
      <c r="J356" s="53"/>
      <c r="K356" s="177">
        <f>SUM(J338+J346+J354)</f>
        <v>2.7876854757430314</v>
      </c>
    </row>
    <row r="357" spans="2:11" x14ac:dyDescent="0.25">
      <c r="B357" s="36"/>
      <c r="C357" s="37"/>
      <c r="D357" s="158" t="s">
        <v>104</v>
      </c>
      <c r="E357" s="158"/>
      <c r="F357" s="158"/>
      <c r="G357" s="158"/>
      <c r="H357" s="158"/>
      <c r="I357" s="158"/>
      <c r="J357" s="159"/>
      <c r="K357" s="178"/>
    </row>
    <row r="358" spans="2:11" ht="15.75" thickBot="1" x14ac:dyDescent="0.3">
      <c r="B358" s="38"/>
      <c r="C358" s="39"/>
      <c r="D358" s="39"/>
      <c r="E358" s="39"/>
      <c r="F358" s="39"/>
      <c r="G358" s="39"/>
      <c r="H358" s="39"/>
      <c r="I358" s="40"/>
      <c r="J358" s="40"/>
      <c r="K358" s="179"/>
    </row>
    <row r="359" spans="2:11" ht="15.75" thickBot="1" x14ac:dyDescent="0.3">
      <c r="B359" s="59"/>
      <c r="K359" s="60"/>
    </row>
    <row r="360" spans="2:11" ht="15.75" thickBot="1" x14ac:dyDescent="0.3">
      <c r="B360" s="160" t="s">
        <v>73</v>
      </c>
      <c r="C360" s="161"/>
      <c r="D360" s="161"/>
      <c r="E360" s="161"/>
      <c r="F360" s="161"/>
      <c r="G360" s="161"/>
      <c r="H360" s="161"/>
      <c r="I360" s="161"/>
      <c r="J360" s="161"/>
      <c r="K360" s="162"/>
    </row>
    <row r="361" spans="2:11" ht="15.75" thickBot="1" x14ac:dyDescent="0.3">
      <c r="B361" s="59"/>
      <c r="K361" s="60"/>
    </row>
    <row r="362" spans="2:11" ht="105" x14ac:dyDescent="0.25">
      <c r="B362" s="118" t="s">
        <v>25</v>
      </c>
      <c r="C362" s="116" t="s">
        <v>30</v>
      </c>
      <c r="D362" s="119" t="s">
        <v>12</v>
      </c>
      <c r="E362" s="119" t="s">
        <v>26</v>
      </c>
      <c r="F362" s="116" t="s">
        <v>27</v>
      </c>
      <c r="G362" s="116" t="s">
        <v>91</v>
      </c>
      <c r="H362" s="116" t="s">
        <v>113</v>
      </c>
      <c r="I362" s="116" t="s">
        <v>39</v>
      </c>
      <c r="J362" s="116" t="s">
        <v>40</v>
      </c>
      <c r="K362" s="120" t="s">
        <v>114</v>
      </c>
    </row>
    <row r="363" spans="2:11" x14ac:dyDescent="0.25">
      <c r="B363" s="26" t="s">
        <v>28</v>
      </c>
      <c r="C363" s="19" t="s">
        <v>136</v>
      </c>
      <c r="D363" s="97" t="s">
        <v>79</v>
      </c>
      <c r="E363" s="15" t="s">
        <v>33</v>
      </c>
      <c r="F363" s="45">
        <v>29814.85</v>
      </c>
      <c r="G363" s="41">
        <f>F363/(1+$K$367)</f>
        <v>17546.404190207155</v>
      </c>
      <c r="H363" s="15">
        <v>220</v>
      </c>
      <c r="I363" s="68">
        <f>G363/H363</f>
        <v>79.756382682759792</v>
      </c>
      <c r="J363" s="76">
        <v>44</v>
      </c>
      <c r="K363" s="94">
        <f t="shared" ref="K363:K365" si="54">I363*J363*5</f>
        <v>17546.404190207155</v>
      </c>
    </row>
    <row r="364" spans="2:11" x14ac:dyDescent="0.25">
      <c r="B364" s="26" t="s">
        <v>29</v>
      </c>
      <c r="C364" s="19">
        <v>40807</v>
      </c>
      <c r="D364" s="49" t="s">
        <v>77</v>
      </c>
      <c r="E364" s="15" t="s">
        <v>33</v>
      </c>
      <c r="F364" s="45">
        <v>4322.8999999999996</v>
      </c>
      <c r="G364" s="41">
        <f>F364/(1+$K$367)</f>
        <v>2544.0795668549904</v>
      </c>
      <c r="H364" s="15">
        <v>220</v>
      </c>
      <c r="I364" s="68">
        <f t="shared" ref="I364:I365" si="55">G364/H364</f>
        <v>11.563998031159047</v>
      </c>
      <c r="J364" s="76">
        <v>44</v>
      </c>
      <c r="K364" s="94">
        <f t="shared" si="54"/>
        <v>2544.0795668549899</v>
      </c>
    </row>
    <row r="365" spans="2:11" x14ac:dyDescent="0.25">
      <c r="B365" s="26" t="s">
        <v>35</v>
      </c>
      <c r="C365" s="19">
        <v>40931</v>
      </c>
      <c r="D365" s="80" t="s">
        <v>46</v>
      </c>
      <c r="E365" s="15" t="s">
        <v>33</v>
      </c>
      <c r="F365" s="45">
        <v>5044.34</v>
      </c>
      <c r="G365" s="41">
        <f>F365/(1+$K$367)</f>
        <v>2968.6558380414313</v>
      </c>
      <c r="H365" s="15">
        <v>220</v>
      </c>
      <c r="I365" s="68">
        <f t="shared" si="55"/>
        <v>13.493890172915597</v>
      </c>
      <c r="J365" s="76">
        <v>44</v>
      </c>
      <c r="K365" s="94">
        <f t="shared" si="54"/>
        <v>2968.6558380414313</v>
      </c>
    </row>
    <row r="366" spans="2:11" x14ac:dyDescent="0.25">
      <c r="B366" s="26"/>
      <c r="C366" s="19"/>
      <c r="D366" s="49"/>
      <c r="E366" s="49"/>
      <c r="F366" s="15"/>
      <c r="G366" s="45"/>
      <c r="H366" s="41"/>
      <c r="I366" s="15"/>
      <c r="J366" s="73"/>
      <c r="K366" s="50"/>
    </row>
    <row r="367" spans="2:11" x14ac:dyDescent="0.25">
      <c r="B367" s="26"/>
      <c r="C367" s="19"/>
      <c r="D367" s="49"/>
      <c r="E367" s="49"/>
      <c r="F367" s="15"/>
      <c r="G367" s="45"/>
      <c r="H367" s="163" t="s">
        <v>72</v>
      </c>
      <c r="I367" s="164"/>
      <c r="J367" s="74"/>
      <c r="K367" s="167">
        <f>'Cálculo do fator "K"'!$F$24</f>
        <v>0.69920000000000004</v>
      </c>
    </row>
    <row r="368" spans="2:11" ht="15.75" thickBot="1" x14ac:dyDescent="0.3">
      <c r="B368" s="27"/>
      <c r="C368" s="47"/>
      <c r="D368" s="67"/>
      <c r="E368" s="67"/>
      <c r="F368" s="69"/>
      <c r="G368" s="48"/>
      <c r="H368" s="165"/>
      <c r="I368" s="166"/>
      <c r="J368" s="75"/>
      <c r="K368" s="168"/>
    </row>
    <row r="370" spans="1:41" s="99" customFormat="1" ht="7.5" customHeight="1" x14ac:dyDescent="0.25">
      <c r="A370"/>
      <c r="B370" s="114"/>
      <c r="C370" s="114"/>
      <c r="D370" s="114"/>
      <c r="E370" s="114"/>
      <c r="F370" s="114"/>
      <c r="G370" s="114"/>
      <c r="H370" s="114"/>
      <c r="I370" s="115"/>
      <c r="J370" s="115"/>
      <c r="K370" s="114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</row>
  </sheetData>
  <mergeCells count="258">
    <mergeCell ref="B64:K64"/>
    <mergeCell ref="K48:K50"/>
    <mergeCell ref="B52:K52"/>
    <mergeCell ref="H59:I60"/>
    <mergeCell ref="K59:K60"/>
    <mergeCell ref="B40:C40"/>
    <mergeCell ref="D40:K40"/>
    <mergeCell ref="J42:K42"/>
    <mergeCell ref="J43:K43"/>
    <mergeCell ref="J44:K44"/>
    <mergeCell ref="B46:I46"/>
    <mergeCell ref="B17:K17"/>
    <mergeCell ref="B9:C9"/>
    <mergeCell ref="B11:K11"/>
    <mergeCell ref="B13:K13"/>
    <mergeCell ref="B15:K15"/>
    <mergeCell ref="J35:K35"/>
    <mergeCell ref="J36:K36"/>
    <mergeCell ref="B38:I38"/>
    <mergeCell ref="J38:K38"/>
    <mergeCell ref="J46:K46"/>
    <mergeCell ref="B8:K8"/>
    <mergeCell ref="B19:K19"/>
    <mergeCell ref="B21:K21"/>
    <mergeCell ref="B23:C23"/>
    <mergeCell ref="D23:K23"/>
    <mergeCell ref="J25:K25"/>
    <mergeCell ref="J26:K26"/>
    <mergeCell ref="B20:K20"/>
    <mergeCell ref="J34:K34"/>
    <mergeCell ref="J27:K27"/>
    <mergeCell ref="J28:K28"/>
    <mergeCell ref="B30:I30"/>
    <mergeCell ref="J30:K30"/>
    <mergeCell ref="B32:C32"/>
    <mergeCell ref="D32:K32"/>
    <mergeCell ref="B34:C34"/>
    <mergeCell ref="B25:C25"/>
    <mergeCell ref="B65:K65"/>
    <mergeCell ref="B67:C67"/>
    <mergeCell ref="D67:K67"/>
    <mergeCell ref="J69:K69"/>
    <mergeCell ref="B76:C76"/>
    <mergeCell ref="D76:K76"/>
    <mergeCell ref="J78:K78"/>
    <mergeCell ref="J79:K79"/>
    <mergeCell ref="J80:K80"/>
    <mergeCell ref="J70:K70"/>
    <mergeCell ref="J71:K71"/>
    <mergeCell ref="J72:K72"/>
    <mergeCell ref="B74:I74"/>
    <mergeCell ref="J74:K74"/>
    <mergeCell ref="B69:C69"/>
    <mergeCell ref="B78:C78"/>
    <mergeCell ref="J87:K87"/>
    <mergeCell ref="J88:K88"/>
    <mergeCell ref="B90:I90"/>
    <mergeCell ref="J90:K90"/>
    <mergeCell ref="K92:K94"/>
    <mergeCell ref="D93:J93"/>
    <mergeCell ref="B82:I82"/>
    <mergeCell ref="J82:K82"/>
    <mergeCell ref="B84:C84"/>
    <mergeCell ref="D84:K84"/>
    <mergeCell ref="J86:K86"/>
    <mergeCell ref="B96:K96"/>
    <mergeCell ref="H103:I104"/>
    <mergeCell ref="K103:K104"/>
    <mergeCell ref="J114:K114"/>
    <mergeCell ref="J115:K115"/>
    <mergeCell ref="J116:K116"/>
    <mergeCell ref="B118:I118"/>
    <mergeCell ref="J118:K118"/>
    <mergeCell ref="B108:K108"/>
    <mergeCell ref="B109:K109"/>
    <mergeCell ref="B111:C111"/>
    <mergeCell ref="D111:K111"/>
    <mergeCell ref="J113:K113"/>
    <mergeCell ref="B126:I126"/>
    <mergeCell ref="J126:K126"/>
    <mergeCell ref="B128:C128"/>
    <mergeCell ref="D128:K128"/>
    <mergeCell ref="J130:K130"/>
    <mergeCell ref="B120:C120"/>
    <mergeCell ref="D120:K120"/>
    <mergeCell ref="J122:K122"/>
    <mergeCell ref="J123:K123"/>
    <mergeCell ref="J124:K124"/>
    <mergeCell ref="B140:K140"/>
    <mergeCell ref="H147:I148"/>
    <mergeCell ref="K147:K148"/>
    <mergeCell ref="B152:K152"/>
    <mergeCell ref="B153:K153"/>
    <mergeCell ref="J131:K131"/>
    <mergeCell ref="J132:K132"/>
    <mergeCell ref="B134:I134"/>
    <mergeCell ref="J134:K134"/>
    <mergeCell ref="K136:K138"/>
    <mergeCell ref="J160:K160"/>
    <mergeCell ref="B162:I162"/>
    <mergeCell ref="J162:K162"/>
    <mergeCell ref="B164:C164"/>
    <mergeCell ref="D164:K164"/>
    <mergeCell ref="B155:C155"/>
    <mergeCell ref="D155:K155"/>
    <mergeCell ref="J157:K157"/>
    <mergeCell ref="J158:K158"/>
    <mergeCell ref="J159:K159"/>
    <mergeCell ref="J176:K176"/>
    <mergeCell ref="J166:K166"/>
    <mergeCell ref="J167:K167"/>
    <mergeCell ref="J168:K168"/>
    <mergeCell ref="B170:I170"/>
    <mergeCell ref="J170:K170"/>
    <mergeCell ref="B178:I178"/>
    <mergeCell ref="J178:K178"/>
    <mergeCell ref="K180:K182"/>
    <mergeCell ref="J212:K212"/>
    <mergeCell ref="J202:K202"/>
    <mergeCell ref="J203:K203"/>
    <mergeCell ref="J204:K204"/>
    <mergeCell ref="B206:I206"/>
    <mergeCell ref="J206:K206"/>
    <mergeCell ref="J219:K219"/>
    <mergeCell ref="J220:K220"/>
    <mergeCell ref="B222:I222"/>
    <mergeCell ref="J222:K222"/>
    <mergeCell ref="B208:C208"/>
    <mergeCell ref="D208:K208"/>
    <mergeCell ref="J210:K210"/>
    <mergeCell ref="J211:K211"/>
    <mergeCell ref="K224:K226"/>
    <mergeCell ref="B214:I214"/>
    <mergeCell ref="J214:K214"/>
    <mergeCell ref="B216:C216"/>
    <mergeCell ref="D216:K216"/>
    <mergeCell ref="J218:K218"/>
    <mergeCell ref="D225:J225"/>
    <mergeCell ref="B243:C243"/>
    <mergeCell ref="D243:K243"/>
    <mergeCell ref="J245:K245"/>
    <mergeCell ref="J246:K246"/>
    <mergeCell ref="J247:K247"/>
    <mergeCell ref="B228:K228"/>
    <mergeCell ref="H235:I236"/>
    <mergeCell ref="K235:K236"/>
    <mergeCell ref="B240:K240"/>
    <mergeCell ref="B241:K241"/>
    <mergeCell ref="B245:C245"/>
    <mergeCell ref="J254:K254"/>
    <mergeCell ref="J255:K255"/>
    <mergeCell ref="J256:K256"/>
    <mergeCell ref="B258:I258"/>
    <mergeCell ref="J258:K258"/>
    <mergeCell ref="J248:K248"/>
    <mergeCell ref="B250:I250"/>
    <mergeCell ref="J250:K250"/>
    <mergeCell ref="B252:C252"/>
    <mergeCell ref="D252:K252"/>
    <mergeCell ref="B254:C254"/>
    <mergeCell ref="B266:I266"/>
    <mergeCell ref="J266:K266"/>
    <mergeCell ref="K268:K270"/>
    <mergeCell ref="B272:K272"/>
    <mergeCell ref="H279:I280"/>
    <mergeCell ref="K279:K280"/>
    <mergeCell ref="B260:C260"/>
    <mergeCell ref="D260:K260"/>
    <mergeCell ref="J262:K262"/>
    <mergeCell ref="J263:K263"/>
    <mergeCell ref="J264:K264"/>
    <mergeCell ref="D269:J269"/>
    <mergeCell ref="B284:K284"/>
    <mergeCell ref="B285:K285"/>
    <mergeCell ref="J292:K292"/>
    <mergeCell ref="B294:I294"/>
    <mergeCell ref="J294:K294"/>
    <mergeCell ref="B296:C296"/>
    <mergeCell ref="D296:K296"/>
    <mergeCell ref="B287:C287"/>
    <mergeCell ref="D287:K287"/>
    <mergeCell ref="J289:K289"/>
    <mergeCell ref="J290:K290"/>
    <mergeCell ref="J291:K291"/>
    <mergeCell ref="B289:C289"/>
    <mergeCell ref="B304:C304"/>
    <mergeCell ref="D304:K304"/>
    <mergeCell ref="J306:K306"/>
    <mergeCell ref="J307:K307"/>
    <mergeCell ref="J308:K308"/>
    <mergeCell ref="J298:K298"/>
    <mergeCell ref="J299:K299"/>
    <mergeCell ref="J300:K300"/>
    <mergeCell ref="B302:I302"/>
    <mergeCell ref="J302:K302"/>
    <mergeCell ref="B298:C298"/>
    <mergeCell ref="B310:I310"/>
    <mergeCell ref="J310:K310"/>
    <mergeCell ref="K312:K314"/>
    <mergeCell ref="B316:K316"/>
    <mergeCell ref="H323:I324"/>
    <mergeCell ref="K323:K324"/>
    <mergeCell ref="D313:J313"/>
    <mergeCell ref="J334:K334"/>
    <mergeCell ref="J335:K335"/>
    <mergeCell ref="J336:K336"/>
    <mergeCell ref="B338:I338"/>
    <mergeCell ref="J338:K338"/>
    <mergeCell ref="B328:K328"/>
    <mergeCell ref="B329:K329"/>
    <mergeCell ref="B331:C331"/>
    <mergeCell ref="D331:K331"/>
    <mergeCell ref="J333:K333"/>
    <mergeCell ref="B333:C333"/>
    <mergeCell ref="B346:I346"/>
    <mergeCell ref="J346:K346"/>
    <mergeCell ref="B348:C348"/>
    <mergeCell ref="D348:K348"/>
    <mergeCell ref="J350:K350"/>
    <mergeCell ref="B340:C340"/>
    <mergeCell ref="D340:K340"/>
    <mergeCell ref="J342:K342"/>
    <mergeCell ref="J343:K343"/>
    <mergeCell ref="J344:K344"/>
    <mergeCell ref="B342:C342"/>
    <mergeCell ref="B360:K360"/>
    <mergeCell ref="H367:I368"/>
    <mergeCell ref="K367:K368"/>
    <mergeCell ref="J351:K351"/>
    <mergeCell ref="J352:K352"/>
    <mergeCell ref="B354:I354"/>
    <mergeCell ref="J354:K354"/>
    <mergeCell ref="K356:K358"/>
    <mergeCell ref="D357:J357"/>
    <mergeCell ref="B2:K5"/>
    <mergeCell ref="B201:C201"/>
    <mergeCell ref="B210:C210"/>
    <mergeCell ref="D49:J49"/>
    <mergeCell ref="B113:C113"/>
    <mergeCell ref="B122:C122"/>
    <mergeCell ref="B157:C157"/>
    <mergeCell ref="B166:C166"/>
    <mergeCell ref="D137:J137"/>
    <mergeCell ref="D181:J181"/>
    <mergeCell ref="B6:K6"/>
    <mergeCell ref="B7:K7"/>
    <mergeCell ref="B196:K196"/>
    <mergeCell ref="B197:K197"/>
    <mergeCell ref="B199:C199"/>
    <mergeCell ref="D199:K199"/>
    <mergeCell ref="J201:K201"/>
    <mergeCell ref="B184:K184"/>
    <mergeCell ref="H191:I192"/>
    <mergeCell ref="K191:K192"/>
    <mergeCell ref="B172:C172"/>
    <mergeCell ref="D172:K172"/>
    <mergeCell ref="J174:K174"/>
    <mergeCell ref="J175:K175"/>
  </mergeCells>
  <printOptions horizontalCentered="1"/>
  <pageMargins left="0.31496062992125984" right="0.31496062992125984" top="0.78740157480314965" bottom="0.59055118110236227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S40"/>
  <sheetViews>
    <sheetView zoomScale="85" zoomScaleNormal="85" workbookViewId="0">
      <selection activeCell="B9" sqref="B9"/>
    </sheetView>
  </sheetViews>
  <sheetFormatPr defaultColWidth="8.85546875" defaultRowHeight="15" x14ac:dyDescent="0.25"/>
  <cols>
    <col min="1" max="1" width="3" customWidth="1"/>
    <col min="2" max="2" width="12.7109375" customWidth="1"/>
    <col min="3" max="3" width="8.7109375" customWidth="1"/>
    <col min="4" max="4" width="9" customWidth="1"/>
    <col min="6" max="6" width="23.5703125" customWidth="1"/>
    <col min="7" max="7" width="24.5703125" customWidth="1"/>
    <col min="8" max="8" width="18.42578125" customWidth="1"/>
    <col min="9" max="9" width="14.28515625" customWidth="1"/>
    <col min="10" max="10" width="11.5703125" customWidth="1"/>
    <col min="11" max="11" width="3" customWidth="1"/>
    <col min="12" max="12" width="8.140625" customWidth="1"/>
    <col min="13" max="13" width="6.7109375" customWidth="1"/>
    <col min="17" max="17" width="15.140625" bestFit="1" customWidth="1"/>
    <col min="18" max="19" width="9.28515625" bestFit="1" customWidth="1"/>
  </cols>
  <sheetData>
    <row r="2" spans="2:16" x14ac:dyDescent="0.25">
      <c r="B2" s="151" t="s">
        <v>169</v>
      </c>
      <c r="C2" s="151"/>
      <c r="D2" s="151"/>
      <c r="E2" s="151"/>
      <c r="F2" s="151"/>
      <c r="G2" s="151"/>
      <c r="H2" s="151"/>
      <c r="I2" s="151"/>
      <c r="J2" s="151"/>
    </row>
    <row r="3" spans="2:16" x14ac:dyDescent="0.25">
      <c r="B3" s="151"/>
      <c r="C3" s="151"/>
      <c r="D3" s="151"/>
      <c r="E3" s="151"/>
      <c r="F3" s="151"/>
      <c r="G3" s="151"/>
      <c r="H3" s="151"/>
      <c r="I3" s="151"/>
      <c r="J3" s="151"/>
    </row>
    <row r="4" spans="2:16" x14ac:dyDescent="0.25">
      <c r="B4" s="151"/>
      <c r="C4" s="151"/>
      <c r="D4" s="151"/>
      <c r="E4" s="151"/>
      <c r="F4" s="151"/>
      <c r="G4" s="151"/>
      <c r="H4" s="151"/>
      <c r="I4" s="151"/>
      <c r="J4" s="151"/>
    </row>
    <row r="5" spans="2:16" x14ac:dyDescent="0.25">
      <c r="B5" s="151"/>
      <c r="C5" s="151"/>
      <c r="D5" s="151"/>
      <c r="E5" s="151"/>
      <c r="F5" s="151"/>
      <c r="G5" s="151"/>
      <c r="H5" s="151"/>
      <c r="I5" s="151"/>
      <c r="J5" s="151"/>
    </row>
    <row r="6" spans="2:16" ht="23.25" x14ac:dyDescent="0.35">
      <c r="B6" s="233" t="s">
        <v>132</v>
      </c>
      <c r="C6" s="233"/>
      <c r="D6" s="233"/>
      <c r="E6" s="233"/>
      <c r="F6" s="233"/>
      <c r="G6" s="233"/>
      <c r="H6" s="233"/>
      <c r="I6" s="233"/>
      <c r="J6" s="233"/>
    </row>
    <row r="7" spans="2:16" ht="18.75" x14ac:dyDescent="0.3">
      <c r="B7" s="238" t="s">
        <v>121</v>
      </c>
      <c r="C7" s="238"/>
      <c r="D7" s="238"/>
      <c r="E7" s="238"/>
      <c r="F7" s="238"/>
      <c r="G7" s="238"/>
      <c r="H7" s="238"/>
      <c r="I7" s="238"/>
      <c r="J7" s="238"/>
    </row>
    <row r="8" spans="2:16" ht="19.7" customHeight="1" thickBot="1" x14ac:dyDescent="0.35">
      <c r="B8" s="239" t="s">
        <v>172</v>
      </c>
      <c r="C8" s="239"/>
      <c r="D8" s="239"/>
      <c r="E8" s="239"/>
      <c r="F8" s="239"/>
      <c r="G8" s="239"/>
      <c r="H8" s="239"/>
      <c r="I8" s="239"/>
      <c r="J8" s="239"/>
    </row>
    <row r="9" spans="2:16" ht="15.75" x14ac:dyDescent="0.25">
      <c r="B9" s="125" t="s">
        <v>115</v>
      </c>
      <c r="C9" s="234" t="s">
        <v>118</v>
      </c>
      <c r="D9" s="234"/>
      <c r="E9" s="234"/>
      <c r="F9" s="234"/>
      <c r="G9" s="234"/>
      <c r="H9" s="234"/>
      <c r="I9" s="234"/>
      <c r="J9" s="235"/>
    </row>
    <row r="10" spans="2:16" ht="15.75" x14ac:dyDescent="0.25">
      <c r="B10" s="125" t="s">
        <v>116</v>
      </c>
      <c r="C10" s="236" t="s">
        <v>119</v>
      </c>
      <c r="D10" s="236"/>
      <c r="E10" s="236"/>
      <c r="F10" s="236"/>
      <c r="G10" s="236"/>
      <c r="H10" s="236"/>
      <c r="I10" s="236"/>
      <c r="J10" s="237"/>
    </row>
    <row r="11" spans="2:16" ht="15.75" x14ac:dyDescent="0.25">
      <c r="B11" s="125" t="s">
        <v>117</v>
      </c>
      <c r="C11" s="236" t="s">
        <v>120</v>
      </c>
      <c r="D11" s="236"/>
      <c r="E11" s="236"/>
      <c r="F11" s="236"/>
      <c r="G11" s="236"/>
      <c r="H11" s="236"/>
      <c r="I11" s="236"/>
      <c r="J11" s="237"/>
    </row>
    <row r="12" spans="2:16" ht="15.75" thickBot="1" x14ac:dyDescent="0.3">
      <c r="B12" s="59"/>
      <c r="J12" s="60"/>
    </row>
    <row r="13" spans="2:16" ht="15.75" thickBot="1" x14ac:dyDescent="0.3">
      <c r="B13" s="59"/>
      <c r="C13" s="277" t="s">
        <v>56</v>
      </c>
      <c r="D13" s="278"/>
      <c r="E13" s="278"/>
      <c r="F13" s="278"/>
      <c r="G13" s="279"/>
      <c r="I13" s="267" t="s">
        <v>13</v>
      </c>
      <c r="J13" s="268"/>
    </row>
    <row r="14" spans="2:16" ht="15" customHeight="1" x14ac:dyDescent="0.25">
      <c r="B14" s="59"/>
      <c r="C14" s="280" t="s">
        <v>57</v>
      </c>
      <c r="D14" s="281"/>
      <c r="E14" s="281"/>
      <c r="F14" s="281"/>
      <c r="G14" s="1" t="s">
        <v>1</v>
      </c>
      <c r="I14" s="269"/>
      <c r="J14" s="270"/>
    </row>
    <row r="15" spans="2:16" ht="15" customHeight="1" thickBot="1" x14ac:dyDescent="0.3">
      <c r="B15" s="59"/>
      <c r="C15" s="282" t="s">
        <v>64</v>
      </c>
      <c r="D15" s="284" t="s">
        <v>78</v>
      </c>
      <c r="E15" s="284"/>
      <c r="F15" s="284"/>
      <c r="G15" s="100">
        <v>0.05</v>
      </c>
      <c r="I15" s="271"/>
      <c r="J15" s="272"/>
      <c r="M15" s="8"/>
      <c r="P15" s="21"/>
    </row>
    <row r="16" spans="2:16" x14ac:dyDescent="0.25">
      <c r="B16" s="59"/>
      <c r="C16" s="282"/>
      <c r="D16" s="284" t="s">
        <v>2</v>
      </c>
      <c r="E16" s="284"/>
      <c r="F16" s="284"/>
      <c r="G16" s="2">
        <v>1.32E-2</v>
      </c>
      <c r="I16" s="265" t="s">
        <v>5</v>
      </c>
      <c r="J16" s="266"/>
    </row>
    <row r="17" spans="2:19" ht="15.75" thickBot="1" x14ac:dyDescent="0.3">
      <c r="B17" s="59"/>
      <c r="C17" s="283"/>
      <c r="D17" s="285" t="s">
        <v>3</v>
      </c>
      <c r="E17" s="285"/>
      <c r="F17" s="285"/>
      <c r="G17" s="3">
        <v>6.08E-2</v>
      </c>
      <c r="I17" s="263" t="s">
        <v>14</v>
      </c>
      <c r="J17" s="264"/>
    </row>
    <row r="18" spans="2:19" ht="15" customHeight="1" x14ac:dyDescent="0.25">
      <c r="B18" s="59"/>
      <c r="E18" s="273" t="s">
        <v>65</v>
      </c>
      <c r="F18" s="274"/>
      <c r="G18" s="30">
        <f>SUM(G15:G17)</f>
        <v>0.124</v>
      </c>
      <c r="J18" s="60"/>
      <c r="Q18" s="55"/>
    </row>
    <row r="19" spans="2:19" ht="15.75" thickBot="1" x14ac:dyDescent="0.3">
      <c r="B19" s="59"/>
      <c r="E19" s="275" t="s">
        <v>66</v>
      </c>
      <c r="F19" s="276"/>
      <c r="G19" s="31">
        <f>(1/(1-G18)-1)</f>
        <v>0.14155251141552516</v>
      </c>
      <c r="J19" s="60"/>
      <c r="M19" s="10"/>
      <c r="N19" s="24"/>
      <c r="O19" s="10"/>
      <c r="P19" s="10"/>
      <c r="Q19" s="10"/>
      <c r="R19" s="10"/>
      <c r="S19" s="10"/>
    </row>
    <row r="20" spans="2:19" x14ac:dyDescent="0.25">
      <c r="B20" s="59"/>
      <c r="J20" s="60"/>
    </row>
    <row r="21" spans="2:19" ht="15.75" thickBot="1" x14ac:dyDescent="0.3">
      <c r="B21" s="59"/>
      <c r="J21" s="60"/>
    </row>
    <row r="22" spans="2:19" ht="15.75" thickBot="1" x14ac:dyDescent="0.3">
      <c r="B22" s="260" t="s">
        <v>4</v>
      </c>
      <c r="C22" s="261"/>
      <c r="D22" s="261"/>
      <c r="E22" s="261"/>
      <c r="F22" s="261"/>
      <c r="G22" s="261"/>
      <c r="H22" s="261"/>
      <c r="I22" s="261"/>
      <c r="J22" s="262"/>
      <c r="M22" s="25"/>
      <c r="Q22" s="8"/>
    </row>
    <row r="23" spans="2:19" ht="30" customHeight="1" x14ac:dyDescent="0.25">
      <c r="B23" s="29" t="s">
        <v>25</v>
      </c>
      <c r="C23" s="254" t="s">
        <v>49</v>
      </c>
      <c r="D23" s="254"/>
      <c r="E23" s="254"/>
      <c r="F23" s="81" t="s">
        <v>47</v>
      </c>
      <c r="G23" s="83" t="s">
        <v>63</v>
      </c>
      <c r="H23" s="83" t="s">
        <v>55</v>
      </c>
      <c r="I23" s="81" t="s">
        <v>48</v>
      </c>
      <c r="J23" s="82" t="s">
        <v>51</v>
      </c>
      <c r="K23" s="9"/>
      <c r="L23" s="240" t="s">
        <v>51</v>
      </c>
      <c r="M23" s="241"/>
    </row>
    <row r="24" spans="2:19" x14ac:dyDescent="0.25">
      <c r="B24" s="26" t="s">
        <v>15</v>
      </c>
      <c r="C24" s="255" t="s">
        <v>50</v>
      </c>
      <c r="D24" s="255"/>
      <c r="E24" s="255"/>
      <c r="F24" s="101">
        <v>0.69920000000000004</v>
      </c>
      <c r="G24" s="23">
        <v>0.2</v>
      </c>
      <c r="H24" s="23">
        <v>0.1</v>
      </c>
      <c r="I24" s="23">
        <f>G19</f>
        <v>0.14155251141552516</v>
      </c>
      <c r="J24" s="70">
        <f>TRUNC((1+F24+G24)*(1+H24)*(1+I24),4)</f>
        <v>2.3847999999999998</v>
      </c>
      <c r="K24" s="8"/>
      <c r="L24" s="86" t="s">
        <v>15</v>
      </c>
      <c r="M24" s="87">
        <f>J24</f>
        <v>2.3847999999999998</v>
      </c>
      <c r="N24" s="21"/>
    </row>
    <row r="25" spans="2:19" ht="15.75" thickBot="1" x14ac:dyDescent="0.3">
      <c r="B25" s="27" t="s">
        <v>52</v>
      </c>
      <c r="C25" s="256" t="s">
        <v>53</v>
      </c>
      <c r="D25" s="256"/>
      <c r="E25" s="256"/>
      <c r="F25" s="28" t="s">
        <v>54</v>
      </c>
      <c r="G25" s="28" t="s">
        <v>54</v>
      </c>
      <c r="H25" s="28">
        <v>0.1</v>
      </c>
      <c r="I25" s="28">
        <f>I24</f>
        <v>0.14155251141552516</v>
      </c>
      <c r="J25" s="71">
        <f>TRUNC((1+H25)*(1+I25),4)</f>
        <v>1.2557</v>
      </c>
      <c r="L25" s="88" t="s">
        <v>52</v>
      </c>
      <c r="M25" s="89">
        <f>J25</f>
        <v>1.2557</v>
      </c>
    </row>
    <row r="26" spans="2:19" x14ac:dyDescent="0.25">
      <c r="B26" s="22"/>
      <c r="C26" s="258"/>
      <c r="D26" s="258"/>
      <c r="E26" s="258"/>
      <c r="F26" s="84"/>
      <c r="G26" s="84"/>
      <c r="H26" s="84"/>
      <c r="I26" s="84"/>
      <c r="J26" s="85"/>
      <c r="L26" s="92"/>
      <c r="M26" s="93"/>
    </row>
    <row r="27" spans="2:19" x14ac:dyDescent="0.25">
      <c r="B27" s="251" t="s">
        <v>16</v>
      </c>
      <c r="C27" s="252"/>
      <c r="D27" s="252"/>
      <c r="E27" s="252"/>
      <c r="F27" s="252"/>
      <c r="G27" s="252"/>
      <c r="H27" s="252"/>
      <c r="I27" s="252"/>
      <c r="J27" s="253"/>
    </row>
    <row r="28" spans="2:19" x14ac:dyDescent="0.25">
      <c r="B28" s="59"/>
      <c r="J28" s="60"/>
    </row>
    <row r="29" spans="2:19" x14ac:dyDescent="0.25">
      <c r="B29" s="257" t="s">
        <v>70</v>
      </c>
      <c r="C29" s="258"/>
      <c r="D29" s="258"/>
      <c r="E29" s="258"/>
      <c r="F29" s="258"/>
      <c r="G29" s="258"/>
      <c r="H29" s="258"/>
      <c r="I29" s="258"/>
      <c r="J29" s="259"/>
    </row>
    <row r="30" spans="2:19" x14ac:dyDescent="0.25">
      <c r="B30" s="59"/>
      <c r="J30" s="60"/>
    </row>
    <row r="31" spans="2:19" ht="30" customHeight="1" x14ac:dyDescent="0.25">
      <c r="B31" s="245" t="s">
        <v>60</v>
      </c>
      <c r="C31" s="246"/>
      <c r="D31" s="246"/>
      <c r="E31" s="246"/>
      <c r="F31" s="246"/>
      <c r="G31" s="246"/>
      <c r="H31" s="246"/>
      <c r="I31" s="246"/>
      <c r="J31" s="247"/>
    </row>
    <row r="32" spans="2:19" x14ac:dyDescent="0.25">
      <c r="B32" s="59"/>
      <c r="J32" s="60"/>
    </row>
    <row r="33" spans="2:14" ht="30" customHeight="1" x14ac:dyDescent="0.25">
      <c r="B33" s="248" t="s">
        <v>58</v>
      </c>
      <c r="C33" s="249"/>
      <c r="D33" s="249"/>
      <c r="E33" s="249"/>
      <c r="F33" s="249"/>
      <c r="G33" s="249"/>
      <c r="H33" s="249"/>
      <c r="I33" s="249"/>
      <c r="J33" s="250"/>
    </row>
    <row r="34" spans="2:14" x14ac:dyDescent="0.25">
      <c r="B34" s="59"/>
      <c r="J34" s="60"/>
    </row>
    <row r="35" spans="2:14" ht="60" customHeight="1" x14ac:dyDescent="0.25">
      <c r="B35" s="242" t="s">
        <v>59</v>
      </c>
      <c r="C35" s="243"/>
      <c r="D35" s="243"/>
      <c r="E35" s="243"/>
      <c r="F35" s="243"/>
      <c r="G35" s="243"/>
      <c r="H35" s="243"/>
      <c r="I35" s="243"/>
      <c r="J35" s="244"/>
      <c r="K35" s="13"/>
    </row>
    <row r="36" spans="2:14" x14ac:dyDescent="0.25">
      <c r="B36" s="59"/>
      <c r="J36" s="60"/>
    </row>
    <row r="37" spans="2:14" ht="15" customHeight="1" x14ac:dyDescent="0.25">
      <c r="B37" s="242" t="s">
        <v>71</v>
      </c>
      <c r="C37" s="243"/>
      <c r="D37" s="243"/>
      <c r="E37" s="243"/>
      <c r="F37" s="243"/>
      <c r="G37" s="243"/>
      <c r="H37" s="243"/>
      <c r="I37" s="243"/>
      <c r="J37" s="244"/>
      <c r="K37" s="14"/>
      <c r="L37" s="14"/>
      <c r="M37" s="14"/>
      <c r="N37" s="14"/>
    </row>
    <row r="38" spans="2:14" ht="16.5" customHeight="1" x14ac:dyDescent="0.25">
      <c r="B38" s="77"/>
      <c r="C38" s="78"/>
      <c r="D38" s="78"/>
      <c r="E38" s="78"/>
      <c r="F38" s="78"/>
      <c r="G38" s="78"/>
      <c r="H38" s="78"/>
      <c r="I38" s="78"/>
      <c r="J38" s="79"/>
      <c r="K38" s="14"/>
      <c r="L38" s="14"/>
      <c r="M38" s="14"/>
      <c r="N38" s="14"/>
    </row>
    <row r="39" spans="2:14" ht="15" customHeight="1" x14ac:dyDescent="0.25">
      <c r="B39" s="242" t="s">
        <v>61</v>
      </c>
      <c r="C39" s="243"/>
      <c r="D39" s="243"/>
      <c r="E39" s="243"/>
      <c r="F39" s="243"/>
      <c r="G39" s="243"/>
      <c r="H39" s="243"/>
      <c r="I39" s="243"/>
      <c r="J39" s="244"/>
      <c r="K39" s="14"/>
      <c r="L39" s="14"/>
      <c r="M39" s="14"/>
      <c r="N39" s="14"/>
    </row>
    <row r="40" spans="2:14" ht="15.75" thickBot="1" x14ac:dyDescent="0.3">
      <c r="B40" s="4"/>
      <c r="C40" s="5"/>
      <c r="D40" s="5"/>
      <c r="E40" s="5"/>
      <c r="F40" s="5"/>
      <c r="G40" s="5"/>
      <c r="H40" s="5"/>
      <c r="I40" s="5"/>
      <c r="J40" s="6"/>
    </row>
  </sheetData>
  <mergeCells count="31">
    <mergeCell ref="B22:J22"/>
    <mergeCell ref="I17:J17"/>
    <mergeCell ref="I16:J16"/>
    <mergeCell ref="I13:J15"/>
    <mergeCell ref="E18:F18"/>
    <mergeCell ref="E19:F19"/>
    <mergeCell ref="C13:G13"/>
    <mergeCell ref="C14:F14"/>
    <mergeCell ref="C15:C17"/>
    <mergeCell ref="D15:F15"/>
    <mergeCell ref="D16:F16"/>
    <mergeCell ref="D17:F17"/>
    <mergeCell ref="L23:M23"/>
    <mergeCell ref="B35:J35"/>
    <mergeCell ref="B37:J37"/>
    <mergeCell ref="B39:J39"/>
    <mergeCell ref="B31:J31"/>
    <mergeCell ref="B33:J33"/>
    <mergeCell ref="B27:J27"/>
    <mergeCell ref="C23:E23"/>
    <mergeCell ref="C24:E24"/>
    <mergeCell ref="C25:E25"/>
    <mergeCell ref="B29:J29"/>
    <mergeCell ref="C26:E26"/>
    <mergeCell ref="B6:J6"/>
    <mergeCell ref="B2:J5"/>
    <mergeCell ref="C9:J9"/>
    <mergeCell ref="C10:J10"/>
    <mergeCell ref="C11:J11"/>
    <mergeCell ref="B7:J7"/>
    <mergeCell ref="B8:J8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8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6146" r:id="rId4">
          <objectPr defaultSize="0" autoPict="0" r:id="rId5">
            <anchor moveWithCells="1" sizeWithCells="1">
              <from>
                <xdr:col>2</xdr:col>
                <xdr:colOff>200025</xdr:colOff>
                <xdr:row>19</xdr:row>
                <xdr:rowOff>0</xdr:rowOff>
              </from>
              <to>
                <xdr:col>9</xdr:col>
                <xdr:colOff>0</xdr:colOff>
                <xdr:row>19</xdr:row>
                <xdr:rowOff>0</xdr:rowOff>
              </to>
            </anchor>
          </objectPr>
        </oleObject>
      </mc:Choice>
      <mc:Fallback>
        <oleObject progId="Equation.3" shapeId="6146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52"/>
  <sheetViews>
    <sheetView tabSelected="1" zoomScale="82" zoomScaleNormal="85" workbookViewId="0">
      <selection activeCell="B6" sqref="B6:F6"/>
    </sheetView>
  </sheetViews>
  <sheetFormatPr defaultColWidth="8.85546875" defaultRowHeight="15" x14ac:dyDescent="0.25"/>
  <cols>
    <col min="1" max="1" width="2.85546875" customWidth="1"/>
    <col min="2" max="2" width="8.42578125" style="7" customWidth="1"/>
    <col min="3" max="3" width="39.140625" style="136" customWidth="1"/>
    <col min="4" max="4" width="14" style="7" customWidth="1"/>
    <col min="5" max="5" width="14.7109375" style="7" customWidth="1"/>
    <col min="6" max="6" width="3.140625" customWidth="1"/>
  </cols>
  <sheetData>
    <row r="1" spans="2:6" ht="15" customHeight="1" x14ac:dyDescent="0.25"/>
    <row r="2" spans="2:6" ht="15" customHeight="1" x14ac:dyDescent="0.25">
      <c r="B2" s="151" t="s">
        <v>169</v>
      </c>
      <c r="C2" s="151"/>
      <c r="D2" s="151"/>
      <c r="E2" s="151"/>
      <c r="F2" s="151"/>
    </row>
    <row r="3" spans="2:6" ht="15" customHeight="1" x14ac:dyDescent="0.25">
      <c r="B3" s="151"/>
      <c r="C3" s="151"/>
      <c r="D3" s="151"/>
      <c r="E3" s="151"/>
      <c r="F3" s="151"/>
    </row>
    <row r="4" spans="2:6" ht="15" customHeight="1" x14ac:dyDescent="0.25">
      <c r="B4" s="151"/>
      <c r="C4" s="151"/>
      <c r="D4" s="151"/>
      <c r="E4" s="151"/>
      <c r="F4" s="151"/>
    </row>
    <row r="5" spans="2:6" ht="15" customHeight="1" x14ac:dyDescent="0.25">
      <c r="B5" s="151"/>
      <c r="C5" s="151"/>
      <c r="D5" s="151"/>
      <c r="E5" s="151"/>
      <c r="F5" s="151"/>
    </row>
    <row r="6" spans="2:6" ht="48.95" customHeight="1" x14ac:dyDescent="0.25">
      <c r="B6" s="286" t="s">
        <v>132</v>
      </c>
      <c r="C6" s="286"/>
      <c r="D6" s="286"/>
      <c r="E6" s="286"/>
      <c r="F6" s="286"/>
    </row>
    <row r="7" spans="2:6" ht="35.450000000000003" customHeight="1" x14ac:dyDescent="0.3">
      <c r="B7" s="287" t="s">
        <v>161</v>
      </c>
      <c r="C7" s="287"/>
      <c r="D7" s="287"/>
      <c r="E7" s="287"/>
      <c r="F7" s="287"/>
    </row>
    <row r="8" spans="2:6" ht="10.5" customHeight="1" x14ac:dyDescent="0.25">
      <c r="B8" s="288" t="s">
        <v>173</v>
      </c>
      <c r="C8" s="289"/>
      <c r="D8" s="289"/>
      <c r="E8" s="290"/>
      <c r="F8" s="8"/>
    </row>
    <row r="9" spans="2:6" ht="39" customHeight="1" x14ac:dyDescent="0.25">
      <c r="B9" s="291"/>
      <c r="C9" s="292"/>
      <c r="D9" s="292"/>
      <c r="E9" s="293"/>
    </row>
    <row r="10" spans="2:6" ht="30" customHeight="1" x14ac:dyDescent="0.25">
      <c r="B10" s="121" t="s">
        <v>0</v>
      </c>
      <c r="C10" s="144" t="s">
        <v>105</v>
      </c>
      <c r="D10" s="121" t="s">
        <v>106</v>
      </c>
      <c r="E10" s="121" t="s">
        <v>107</v>
      </c>
    </row>
    <row r="11" spans="2:6" x14ac:dyDescent="0.25">
      <c r="B11" s="294" t="s">
        <v>94</v>
      </c>
      <c r="C11" s="295" t="s">
        <v>160</v>
      </c>
      <c r="D11" s="298" t="s">
        <v>32</v>
      </c>
      <c r="E11" s="299" t="s">
        <v>84</v>
      </c>
    </row>
    <row r="12" spans="2:6" x14ac:dyDescent="0.25">
      <c r="B12" s="294"/>
      <c r="C12" s="296"/>
      <c r="D12" s="298"/>
      <c r="E12" s="299"/>
    </row>
    <row r="13" spans="2:6" ht="35.25" customHeight="1" x14ac:dyDescent="0.25">
      <c r="B13" s="294"/>
      <c r="C13" s="297"/>
      <c r="D13" s="298"/>
      <c r="E13" s="299"/>
    </row>
    <row r="14" spans="2:6" x14ac:dyDescent="0.25">
      <c r="B14" s="57"/>
      <c r="C14" s="124"/>
      <c r="D14" s="56"/>
      <c r="E14" s="56"/>
    </row>
    <row r="15" spans="2:6" x14ac:dyDescent="0.25">
      <c r="B15" s="58">
        <v>1</v>
      </c>
      <c r="C15" s="122" t="s">
        <v>34</v>
      </c>
      <c r="D15" s="137"/>
      <c r="E15" s="137"/>
    </row>
    <row r="16" spans="2:6" x14ac:dyDescent="0.25">
      <c r="B16" s="142" t="s">
        <v>8</v>
      </c>
      <c r="C16" s="123" t="s">
        <v>81</v>
      </c>
      <c r="D16" s="143" t="s">
        <v>33</v>
      </c>
      <c r="E16" s="138">
        <v>5.9999999999999995E-4</v>
      </c>
    </row>
    <row r="17" spans="2:5" x14ac:dyDescent="0.25">
      <c r="B17" s="142" t="s">
        <v>9</v>
      </c>
      <c r="C17" s="123" t="s">
        <v>45</v>
      </c>
      <c r="D17" s="143" t="s">
        <v>33</v>
      </c>
      <c r="E17" s="139">
        <f>E16/2</f>
        <v>2.9999999999999997E-4</v>
      </c>
    </row>
    <row r="18" spans="2:5" ht="30" x14ac:dyDescent="0.25">
      <c r="B18" s="142" t="s">
        <v>10</v>
      </c>
      <c r="C18" s="123" t="s">
        <v>46</v>
      </c>
      <c r="D18" s="143" t="s">
        <v>33</v>
      </c>
      <c r="E18" s="139">
        <f>E17/2</f>
        <v>1.4999999999999999E-4</v>
      </c>
    </row>
    <row r="19" spans="2:5" x14ac:dyDescent="0.25">
      <c r="C19" s="135"/>
    </row>
    <row r="20" spans="2:5" x14ac:dyDescent="0.25">
      <c r="B20" s="294" t="s">
        <v>95</v>
      </c>
      <c r="C20" s="295" t="s">
        <v>139</v>
      </c>
      <c r="D20" s="298" t="s">
        <v>32</v>
      </c>
      <c r="E20" s="299" t="s">
        <v>84</v>
      </c>
    </row>
    <row r="21" spans="2:5" x14ac:dyDescent="0.25">
      <c r="B21" s="294"/>
      <c r="C21" s="296"/>
      <c r="D21" s="298"/>
      <c r="E21" s="299"/>
    </row>
    <row r="22" spans="2:5" x14ac:dyDescent="0.25">
      <c r="B22" s="294"/>
      <c r="C22" s="297"/>
      <c r="D22" s="298"/>
      <c r="E22" s="299"/>
    </row>
    <row r="23" spans="2:5" x14ac:dyDescent="0.25">
      <c r="B23" s="57"/>
      <c r="C23" s="124"/>
      <c r="D23" s="56"/>
      <c r="E23" s="56"/>
    </row>
    <row r="24" spans="2:5" x14ac:dyDescent="0.25">
      <c r="B24" s="58">
        <v>1</v>
      </c>
      <c r="C24" s="122" t="s">
        <v>34</v>
      </c>
      <c r="D24" s="137"/>
      <c r="E24" s="137"/>
    </row>
    <row r="25" spans="2:5" x14ac:dyDescent="0.25">
      <c r="B25" s="142" t="s">
        <v>8</v>
      </c>
      <c r="C25" s="123" t="s">
        <v>82</v>
      </c>
      <c r="D25" s="143" t="s">
        <v>33</v>
      </c>
      <c r="E25" s="138">
        <v>4.6999999999999999E-4</v>
      </c>
    </row>
    <row r="26" spans="2:5" x14ac:dyDescent="0.25">
      <c r="B26" s="142" t="s">
        <v>9</v>
      </c>
      <c r="C26" s="123" t="s">
        <v>45</v>
      </c>
      <c r="D26" s="143" t="s">
        <v>33</v>
      </c>
      <c r="E26" s="139">
        <f>E25/2</f>
        <v>2.3499999999999999E-4</v>
      </c>
    </row>
    <row r="27" spans="2:5" ht="30" x14ac:dyDescent="0.25">
      <c r="B27" s="142" t="s">
        <v>10</v>
      </c>
      <c r="C27" s="123" t="s">
        <v>46</v>
      </c>
      <c r="D27" s="143" t="s">
        <v>33</v>
      </c>
      <c r="E27" s="139">
        <f>E26/2</f>
        <v>1.175E-4</v>
      </c>
    </row>
    <row r="28" spans="2:5" x14ac:dyDescent="0.25">
      <c r="C28" s="135"/>
    </row>
    <row r="29" spans="2:5" x14ac:dyDescent="0.25">
      <c r="B29" s="294" t="s">
        <v>96</v>
      </c>
      <c r="C29" s="295" t="s">
        <v>108</v>
      </c>
      <c r="D29" s="298" t="s">
        <v>32</v>
      </c>
      <c r="E29" s="299" t="s">
        <v>84</v>
      </c>
    </row>
    <row r="30" spans="2:5" x14ac:dyDescent="0.25">
      <c r="B30" s="294"/>
      <c r="C30" s="296"/>
      <c r="D30" s="298"/>
      <c r="E30" s="299"/>
    </row>
    <row r="31" spans="2:5" x14ac:dyDescent="0.25">
      <c r="B31" s="294"/>
      <c r="C31" s="297"/>
      <c r="D31" s="298"/>
      <c r="E31" s="299"/>
    </row>
    <row r="32" spans="2:5" x14ac:dyDescent="0.25">
      <c r="B32" s="57"/>
      <c r="C32" s="124"/>
      <c r="D32" s="56"/>
      <c r="E32" s="56"/>
    </row>
    <row r="33" spans="2:5" x14ac:dyDescent="0.25">
      <c r="B33" s="58">
        <v>1</v>
      </c>
      <c r="C33" s="122" t="s">
        <v>34</v>
      </c>
      <c r="D33" s="137"/>
      <c r="E33" s="137"/>
    </row>
    <row r="34" spans="2:5" x14ac:dyDescent="0.25">
      <c r="B34" s="142" t="s">
        <v>8</v>
      </c>
      <c r="C34" s="123" t="s">
        <v>44</v>
      </c>
      <c r="D34" s="143" t="s">
        <v>33</v>
      </c>
      <c r="E34" s="138">
        <v>1.4999999999999999E-4</v>
      </c>
    </row>
    <row r="35" spans="2:5" x14ac:dyDescent="0.25">
      <c r="B35" s="142" t="s">
        <v>9</v>
      </c>
      <c r="C35" s="123" t="s">
        <v>45</v>
      </c>
      <c r="D35" s="143" t="s">
        <v>33</v>
      </c>
      <c r="E35" s="139">
        <f>E34/2</f>
        <v>7.4999999999999993E-5</v>
      </c>
    </row>
    <row r="36" spans="2:5" ht="30" x14ac:dyDescent="0.25">
      <c r="B36" s="142" t="s">
        <v>10</v>
      </c>
      <c r="C36" s="123" t="s">
        <v>46</v>
      </c>
      <c r="D36" s="143" t="s">
        <v>33</v>
      </c>
      <c r="E36" s="139">
        <f>E35/2</f>
        <v>3.7499999999999997E-5</v>
      </c>
    </row>
    <row r="37" spans="2:5" x14ac:dyDescent="0.25">
      <c r="C37" s="135"/>
    </row>
    <row r="38" spans="2:5" x14ac:dyDescent="0.25">
      <c r="B38" s="294" t="s">
        <v>97</v>
      </c>
      <c r="C38" s="295" t="s">
        <v>109</v>
      </c>
      <c r="D38" s="298" t="s">
        <v>32</v>
      </c>
      <c r="E38" s="299" t="s">
        <v>84</v>
      </c>
    </row>
    <row r="39" spans="2:5" x14ac:dyDescent="0.25">
      <c r="B39" s="294"/>
      <c r="C39" s="296"/>
      <c r="D39" s="298"/>
      <c r="E39" s="299"/>
    </row>
    <row r="40" spans="2:5" x14ac:dyDescent="0.25">
      <c r="B40" s="294"/>
      <c r="C40" s="297"/>
      <c r="D40" s="298"/>
      <c r="E40" s="299"/>
    </row>
    <row r="41" spans="2:5" x14ac:dyDescent="0.25">
      <c r="B41" s="57"/>
      <c r="C41" s="124"/>
      <c r="D41" s="56"/>
      <c r="E41" s="56"/>
    </row>
    <row r="42" spans="2:5" x14ac:dyDescent="0.25">
      <c r="B42" s="58">
        <v>1</v>
      </c>
      <c r="C42" s="122" t="s">
        <v>34</v>
      </c>
      <c r="D42" s="137"/>
      <c r="E42" s="137"/>
    </row>
    <row r="43" spans="2:5" x14ac:dyDescent="0.25">
      <c r="B43" s="142" t="s">
        <v>8</v>
      </c>
      <c r="C43" s="123" t="s">
        <v>44</v>
      </c>
      <c r="D43" s="143" t="s">
        <v>33</v>
      </c>
      <c r="E43" s="138">
        <v>1E-4</v>
      </c>
    </row>
    <row r="44" spans="2:5" x14ac:dyDescent="0.25">
      <c r="B44" s="142" t="s">
        <v>9</v>
      </c>
      <c r="C44" s="123" t="s">
        <v>45</v>
      </c>
      <c r="D44" s="143" t="s">
        <v>33</v>
      </c>
      <c r="E44" s="139">
        <f>E43/2</f>
        <v>5.0000000000000002E-5</v>
      </c>
    </row>
    <row r="45" spans="2:5" ht="30" x14ac:dyDescent="0.25">
      <c r="B45" s="142" t="s">
        <v>10</v>
      </c>
      <c r="C45" s="123" t="s">
        <v>46</v>
      </c>
      <c r="D45" s="143" t="s">
        <v>33</v>
      </c>
      <c r="E45" s="139">
        <f>E44/2</f>
        <v>2.5000000000000001E-5</v>
      </c>
    </row>
    <row r="46" spans="2:5" x14ac:dyDescent="0.25">
      <c r="C46" s="135"/>
    </row>
    <row r="47" spans="2:5" x14ac:dyDescent="0.25">
      <c r="B47" s="294" t="s">
        <v>98</v>
      </c>
      <c r="C47" s="295" t="s">
        <v>111</v>
      </c>
      <c r="D47" s="298" t="s">
        <v>32</v>
      </c>
      <c r="E47" s="299" t="s">
        <v>84</v>
      </c>
    </row>
    <row r="48" spans="2:5" x14ac:dyDescent="0.25">
      <c r="B48" s="294"/>
      <c r="C48" s="296"/>
      <c r="D48" s="298"/>
      <c r="E48" s="299"/>
    </row>
    <row r="49" spans="2:5" ht="23.45" customHeight="1" x14ac:dyDescent="0.25">
      <c r="B49" s="294"/>
      <c r="C49" s="297"/>
      <c r="D49" s="298"/>
      <c r="E49" s="299"/>
    </row>
    <row r="50" spans="2:5" x14ac:dyDescent="0.25">
      <c r="B50" s="57"/>
      <c r="C50" s="124"/>
      <c r="D50" s="56"/>
      <c r="E50" s="56"/>
    </row>
    <row r="51" spans="2:5" x14ac:dyDescent="0.25">
      <c r="B51" s="58">
        <v>1</v>
      </c>
      <c r="C51" s="122" t="s">
        <v>34</v>
      </c>
      <c r="D51" s="137"/>
      <c r="E51" s="137"/>
    </row>
    <row r="52" spans="2:5" x14ac:dyDescent="0.25">
      <c r="B52" s="142" t="s">
        <v>8</v>
      </c>
      <c r="C52" s="123" t="s">
        <v>82</v>
      </c>
      <c r="D52" s="143" t="s">
        <v>33</v>
      </c>
      <c r="E52" s="138">
        <v>1.25E-4</v>
      </c>
    </row>
    <row r="53" spans="2:5" x14ac:dyDescent="0.25">
      <c r="B53" s="142" t="s">
        <v>9</v>
      </c>
      <c r="C53" s="123" t="s">
        <v>45</v>
      </c>
      <c r="D53" s="143" t="s">
        <v>33</v>
      </c>
      <c r="E53" s="139">
        <f>E52/2</f>
        <v>6.2500000000000001E-5</v>
      </c>
    </row>
    <row r="54" spans="2:5" ht="30" x14ac:dyDescent="0.25">
      <c r="B54" s="142" t="s">
        <v>10</v>
      </c>
      <c r="C54" s="123" t="s">
        <v>46</v>
      </c>
      <c r="D54" s="143" t="s">
        <v>33</v>
      </c>
      <c r="E54" s="139">
        <f>E53/2</f>
        <v>3.1250000000000001E-5</v>
      </c>
    </row>
    <row r="55" spans="2:5" x14ac:dyDescent="0.25">
      <c r="C55" s="135"/>
    </row>
    <row r="56" spans="2:5" x14ac:dyDescent="0.25">
      <c r="B56" s="294" t="s">
        <v>163</v>
      </c>
      <c r="C56" s="295" t="s">
        <v>162</v>
      </c>
      <c r="D56" s="298" t="s">
        <v>32</v>
      </c>
      <c r="E56" s="299" t="s">
        <v>84</v>
      </c>
    </row>
    <row r="57" spans="2:5" ht="31.5" customHeight="1" x14ac:dyDescent="0.25">
      <c r="B57" s="294"/>
      <c r="C57" s="296"/>
      <c r="D57" s="298"/>
      <c r="E57" s="299"/>
    </row>
    <row r="58" spans="2:5" ht="23.45" customHeight="1" x14ac:dyDescent="0.25">
      <c r="B58" s="294"/>
      <c r="C58" s="297"/>
      <c r="D58" s="298"/>
      <c r="E58" s="299"/>
    </row>
    <row r="59" spans="2:5" x14ac:dyDescent="0.25">
      <c r="B59" s="57"/>
      <c r="C59" s="124"/>
      <c r="D59" s="56"/>
      <c r="E59" s="56"/>
    </row>
    <row r="60" spans="2:5" x14ac:dyDescent="0.25">
      <c r="B60" s="58">
        <v>1</v>
      </c>
      <c r="C60" s="122" t="s">
        <v>34</v>
      </c>
      <c r="D60" s="137"/>
      <c r="E60" s="137"/>
    </row>
    <row r="61" spans="2:5" x14ac:dyDescent="0.25">
      <c r="B61" s="142" t="s">
        <v>8</v>
      </c>
      <c r="C61" s="123" t="s">
        <v>82</v>
      </c>
      <c r="D61" s="143" t="s">
        <v>33</v>
      </c>
      <c r="E61" s="140">
        <v>1.25E-4</v>
      </c>
    </row>
    <row r="62" spans="2:5" x14ac:dyDescent="0.25">
      <c r="B62" s="142" t="s">
        <v>9</v>
      </c>
      <c r="C62" s="123" t="s">
        <v>45</v>
      </c>
      <c r="D62" s="143" t="s">
        <v>33</v>
      </c>
      <c r="E62" s="139">
        <f>E61/2</f>
        <v>6.2500000000000001E-5</v>
      </c>
    </row>
    <row r="63" spans="2:5" ht="30" x14ac:dyDescent="0.25">
      <c r="B63" s="142" t="s">
        <v>10</v>
      </c>
      <c r="C63" s="123" t="s">
        <v>46</v>
      </c>
      <c r="D63" s="143" t="s">
        <v>33</v>
      </c>
      <c r="E63" s="139">
        <f>E62/2</f>
        <v>3.1250000000000001E-5</v>
      </c>
    </row>
    <row r="64" spans="2:5" x14ac:dyDescent="0.25">
      <c r="C64" s="135"/>
    </row>
    <row r="65" spans="2:5" x14ac:dyDescent="0.25">
      <c r="B65" s="294" t="s">
        <v>99</v>
      </c>
      <c r="C65" s="295" t="s">
        <v>112</v>
      </c>
      <c r="D65" s="298" t="s">
        <v>32</v>
      </c>
      <c r="E65" s="299" t="s">
        <v>84</v>
      </c>
    </row>
    <row r="66" spans="2:5" x14ac:dyDescent="0.25">
      <c r="B66" s="294"/>
      <c r="C66" s="296"/>
      <c r="D66" s="298"/>
      <c r="E66" s="299"/>
    </row>
    <row r="67" spans="2:5" x14ac:dyDescent="0.25">
      <c r="B67" s="294"/>
      <c r="C67" s="297"/>
      <c r="D67" s="298"/>
      <c r="E67" s="299"/>
    </row>
    <row r="68" spans="2:5" x14ac:dyDescent="0.25">
      <c r="B68" s="57"/>
      <c r="C68" s="124"/>
      <c r="D68" s="56"/>
      <c r="E68" s="56"/>
    </row>
    <row r="69" spans="2:5" x14ac:dyDescent="0.25">
      <c r="B69" s="58">
        <v>1</v>
      </c>
      <c r="C69" s="122" t="s">
        <v>34</v>
      </c>
      <c r="D69" s="137"/>
      <c r="E69" s="137"/>
    </row>
    <row r="70" spans="2:5" x14ac:dyDescent="0.25">
      <c r="B70" s="142" t="s">
        <v>8</v>
      </c>
      <c r="C70" s="123" t="s">
        <v>81</v>
      </c>
      <c r="D70" s="143" t="s">
        <v>33</v>
      </c>
      <c r="E70" s="140">
        <v>8.5000000000000006E-5</v>
      </c>
    </row>
    <row r="71" spans="2:5" x14ac:dyDescent="0.25">
      <c r="B71" s="142" t="s">
        <v>9</v>
      </c>
      <c r="C71" s="123" t="s">
        <v>45</v>
      </c>
      <c r="D71" s="143" t="s">
        <v>33</v>
      </c>
      <c r="E71" s="139">
        <f>E70/2</f>
        <v>4.2500000000000003E-5</v>
      </c>
    </row>
    <row r="72" spans="2:5" ht="30" x14ac:dyDescent="0.25">
      <c r="B72" s="142" t="s">
        <v>10</v>
      </c>
      <c r="C72" s="123" t="s">
        <v>46</v>
      </c>
      <c r="D72" s="143" t="s">
        <v>33</v>
      </c>
      <c r="E72" s="139">
        <f>E71/2</f>
        <v>2.1250000000000002E-5</v>
      </c>
    </row>
    <row r="73" spans="2:5" x14ac:dyDescent="0.25">
      <c r="C73" s="135"/>
    </row>
    <row r="74" spans="2:5" x14ac:dyDescent="0.25">
      <c r="B74" s="294" t="s">
        <v>103</v>
      </c>
      <c r="C74" s="295" t="s">
        <v>164</v>
      </c>
      <c r="D74" s="298" t="s">
        <v>32</v>
      </c>
      <c r="E74" s="299" t="s">
        <v>84</v>
      </c>
    </row>
    <row r="75" spans="2:5" x14ac:dyDescent="0.25">
      <c r="B75" s="294"/>
      <c r="C75" s="296"/>
      <c r="D75" s="298"/>
      <c r="E75" s="299"/>
    </row>
    <row r="76" spans="2:5" x14ac:dyDescent="0.25">
      <c r="B76" s="294"/>
      <c r="C76" s="297"/>
      <c r="D76" s="298"/>
      <c r="E76" s="299"/>
    </row>
    <row r="77" spans="2:5" x14ac:dyDescent="0.25">
      <c r="B77" s="57"/>
      <c r="C77" s="124"/>
      <c r="D77" s="56"/>
      <c r="E77" s="56"/>
    </row>
    <row r="78" spans="2:5" x14ac:dyDescent="0.25">
      <c r="B78" s="58">
        <v>1</v>
      </c>
      <c r="C78" s="122" t="s">
        <v>34</v>
      </c>
      <c r="D78" s="137"/>
      <c r="E78" s="137"/>
    </row>
    <row r="79" spans="2:5" x14ac:dyDescent="0.25">
      <c r="B79" s="142" t="s">
        <v>8</v>
      </c>
      <c r="C79" s="123" t="s">
        <v>82</v>
      </c>
      <c r="D79" s="143" t="s">
        <v>33</v>
      </c>
      <c r="E79" s="138">
        <v>5.5000000000000002E-5</v>
      </c>
    </row>
    <row r="80" spans="2:5" x14ac:dyDescent="0.25">
      <c r="B80" s="142" t="s">
        <v>9</v>
      </c>
      <c r="C80" s="123" t="s">
        <v>45</v>
      </c>
      <c r="D80" s="143" t="s">
        <v>33</v>
      </c>
      <c r="E80" s="139">
        <f>E79/2</f>
        <v>2.7500000000000001E-5</v>
      </c>
    </row>
    <row r="81" spans="2:5" ht="30" x14ac:dyDescent="0.25">
      <c r="B81" s="142" t="s">
        <v>10</v>
      </c>
      <c r="C81" s="123" t="s">
        <v>46</v>
      </c>
      <c r="D81" s="143" t="s">
        <v>33</v>
      </c>
      <c r="E81" s="139">
        <f>E80/2</f>
        <v>1.375E-5</v>
      </c>
    </row>
    <row r="82" spans="2:5" x14ac:dyDescent="0.25">
      <c r="D82" s="141"/>
      <c r="E82" s="141"/>
    </row>
    <row r="83" spans="2:5" x14ac:dyDescent="0.25">
      <c r="D83" s="141"/>
      <c r="E83" s="141"/>
    </row>
    <row r="84" spans="2:5" x14ac:dyDescent="0.25">
      <c r="D84" s="141"/>
      <c r="E84" s="141"/>
    </row>
    <row r="85" spans="2:5" x14ac:dyDescent="0.25">
      <c r="D85" s="141"/>
      <c r="E85" s="141"/>
    </row>
    <row r="86" spans="2:5" x14ac:dyDescent="0.25">
      <c r="D86" s="141"/>
      <c r="E86" s="141"/>
    </row>
    <row r="87" spans="2:5" x14ac:dyDescent="0.25">
      <c r="D87" s="141"/>
      <c r="E87" s="141"/>
    </row>
    <row r="88" spans="2:5" x14ac:dyDescent="0.25">
      <c r="D88" s="141"/>
      <c r="E88" s="141"/>
    </row>
    <row r="89" spans="2:5" x14ac:dyDescent="0.25">
      <c r="D89" s="141"/>
      <c r="E89" s="141"/>
    </row>
    <row r="90" spans="2:5" x14ac:dyDescent="0.25">
      <c r="D90" s="141"/>
      <c r="E90" s="141"/>
    </row>
    <row r="91" spans="2:5" x14ac:dyDescent="0.25">
      <c r="D91" s="141"/>
      <c r="E91" s="141"/>
    </row>
    <row r="92" spans="2:5" x14ac:dyDescent="0.25">
      <c r="D92" s="141"/>
      <c r="E92" s="141"/>
    </row>
    <row r="93" spans="2:5" x14ac:dyDescent="0.25">
      <c r="D93" s="141"/>
      <c r="E93" s="141"/>
    </row>
    <row r="94" spans="2:5" x14ac:dyDescent="0.25">
      <c r="D94" s="141"/>
      <c r="E94" s="141"/>
    </row>
    <row r="95" spans="2:5" x14ac:dyDescent="0.25">
      <c r="D95" s="141"/>
      <c r="E95" s="141"/>
    </row>
    <row r="96" spans="2:5" x14ac:dyDescent="0.25">
      <c r="D96" s="141"/>
      <c r="E96" s="141"/>
    </row>
    <row r="97" spans="4:5" x14ac:dyDescent="0.25">
      <c r="D97" s="141"/>
      <c r="E97" s="141"/>
    </row>
    <row r="98" spans="4:5" x14ac:dyDescent="0.25">
      <c r="D98" s="141"/>
      <c r="E98" s="141"/>
    </row>
    <row r="99" spans="4:5" x14ac:dyDescent="0.25">
      <c r="D99" s="141"/>
      <c r="E99" s="141"/>
    </row>
    <row r="100" spans="4:5" x14ac:dyDescent="0.25">
      <c r="D100" s="141"/>
      <c r="E100" s="141"/>
    </row>
    <row r="101" spans="4:5" x14ac:dyDescent="0.25">
      <c r="D101" s="141"/>
      <c r="E101" s="141"/>
    </row>
    <row r="102" spans="4:5" x14ac:dyDescent="0.25">
      <c r="D102" s="141"/>
      <c r="E102" s="141"/>
    </row>
    <row r="103" spans="4:5" x14ac:dyDescent="0.25">
      <c r="D103" s="141"/>
      <c r="E103" s="141"/>
    </row>
    <row r="104" spans="4:5" x14ac:dyDescent="0.25">
      <c r="D104" s="141"/>
      <c r="E104" s="141"/>
    </row>
    <row r="105" spans="4:5" x14ac:dyDescent="0.25">
      <c r="D105" s="141"/>
      <c r="E105" s="141"/>
    </row>
    <row r="106" spans="4:5" x14ac:dyDescent="0.25">
      <c r="D106" s="141"/>
      <c r="E106" s="141"/>
    </row>
    <row r="107" spans="4:5" x14ac:dyDescent="0.25">
      <c r="D107" s="141"/>
      <c r="E107" s="141"/>
    </row>
    <row r="108" spans="4:5" x14ac:dyDescent="0.25">
      <c r="D108" s="141"/>
      <c r="E108" s="141"/>
    </row>
    <row r="109" spans="4:5" x14ac:dyDescent="0.25">
      <c r="D109" s="141"/>
      <c r="E109" s="141"/>
    </row>
    <row r="110" spans="4:5" x14ac:dyDescent="0.25">
      <c r="D110" s="141"/>
      <c r="E110" s="141"/>
    </row>
    <row r="111" spans="4:5" x14ac:dyDescent="0.25">
      <c r="D111" s="141"/>
      <c r="E111" s="141"/>
    </row>
    <row r="112" spans="4:5" x14ac:dyDescent="0.25">
      <c r="D112" s="141"/>
      <c r="E112" s="141"/>
    </row>
    <row r="113" spans="4:5" x14ac:dyDescent="0.25">
      <c r="D113" s="141"/>
      <c r="E113" s="141"/>
    </row>
    <row r="114" spans="4:5" x14ac:dyDescent="0.25">
      <c r="D114" s="141"/>
      <c r="E114" s="141"/>
    </row>
    <row r="115" spans="4:5" x14ac:dyDescent="0.25">
      <c r="D115" s="141"/>
      <c r="E115" s="141"/>
    </row>
    <row r="116" spans="4:5" x14ac:dyDescent="0.25">
      <c r="D116" s="141"/>
      <c r="E116" s="141"/>
    </row>
    <row r="117" spans="4:5" x14ac:dyDescent="0.25">
      <c r="D117" s="141"/>
      <c r="E117" s="141"/>
    </row>
    <row r="118" spans="4:5" x14ac:dyDescent="0.25">
      <c r="D118" s="141"/>
      <c r="E118" s="141"/>
    </row>
    <row r="119" spans="4:5" x14ac:dyDescent="0.25">
      <c r="D119" s="141"/>
      <c r="E119" s="141"/>
    </row>
    <row r="120" spans="4:5" x14ac:dyDescent="0.25">
      <c r="D120" s="141"/>
      <c r="E120" s="141"/>
    </row>
    <row r="121" spans="4:5" x14ac:dyDescent="0.25">
      <c r="D121" s="141"/>
      <c r="E121" s="141"/>
    </row>
    <row r="122" spans="4:5" x14ac:dyDescent="0.25">
      <c r="D122" s="141"/>
      <c r="E122" s="141"/>
    </row>
    <row r="123" spans="4:5" x14ac:dyDescent="0.25">
      <c r="D123" s="141"/>
      <c r="E123" s="141"/>
    </row>
    <row r="124" spans="4:5" x14ac:dyDescent="0.25">
      <c r="D124" s="141"/>
      <c r="E124" s="141"/>
    </row>
    <row r="125" spans="4:5" x14ac:dyDescent="0.25">
      <c r="D125" s="141"/>
      <c r="E125" s="141"/>
    </row>
    <row r="126" spans="4:5" x14ac:dyDescent="0.25">
      <c r="D126" s="141"/>
      <c r="E126" s="141"/>
    </row>
    <row r="127" spans="4:5" x14ac:dyDescent="0.25">
      <c r="D127" s="141"/>
      <c r="E127" s="141"/>
    </row>
    <row r="128" spans="4:5" x14ac:dyDescent="0.25">
      <c r="D128" s="141"/>
      <c r="E128" s="141"/>
    </row>
    <row r="129" spans="4:5" x14ac:dyDescent="0.25">
      <c r="D129" s="141"/>
      <c r="E129" s="141"/>
    </row>
    <row r="130" spans="4:5" x14ac:dyDescent="0.25">
      <c r="D130" s="141"/>
      <c r="E130" s="141"/>
    </row>
    <row r="131" spans="4:5" x14ac:dyDescent="0.25">
      <c r="D131" s="141"/>
      <c r="E131" s="141"/>
    </row>
    <row r="132" spans="4:5" x14ac:dyDescent="0.25">
      <c r="D132" s="141"/>
      <c r="E132" s="141"/>
    </row>
    <row r="133" spans="4:5" x14ac:dyDescent="0.25">
      <c r="D133" s="141"/>
      <c r="E133" s="141"/>
    </row>
    <row r="134" spans="4:5" x14ac:dyDescent="0.25">
      <c r="D134" s="141"/>
      <c r="E134" s="141"/>
    </row>
    <row r="135" spans="4:5" x14ac:dyDescent="0.25">
      <c r="D135" s="141"/>
      <c r="E135" s="141"/>
    </row>
    <row r="136" spans="4:5" x14ac:dyDescent="0.25">
      <c r="D136" s="141"/>
      <c r="E136" s="141"/>
    </row>
    <row r="137" spans="4:5" x14ac:dyDescent="0.25">
      <c r="D137" s="141"/>
      <c r="E137" s="141"/>
    </row>
    <row r="138" spans="4:5" x14ac:dyDescent="0.25">
      <c r="D138" s="141"/>
      <c r="E138" s="141"/>
    </row>
    <row r="139" spans="4:5" x14ac:dyDescent="0.25">
      <c r="D139" s="141"/>
      <c r="E139" s="141"/>
    </row>
    <row r="140" spans="4:5" x14ac:dyDescent="0.25">
      <c r="D140" s="141"/>
      <c r="E140" s="141"/>
    </row>
    <row r="141" spans="4:5" x14ac:dyDescent="0.25">
      <c r="D141" s="141"/>
      <c r="E141" s="141"/>
    </row>
    <row r="142" spans="4:5" x14ac:dyDescent="0.25">
      <c r="D142" s="141"/>
      <c r="E142" s="141"/>
    </row>
    <row r="143" spans="4:5" x14ac:dyDescent="0.25">
      <c r="D143" s="141"/>
      <c r="E143" s="141"/>
    </row>
    <row r="144" spans="4:5" x14ac:dyDescent="0.25">
      <c r="D144" s="141"/>
      <c r="E144" s="141"/>
    </row>
    <row r="145" spans="4:5" x14ac:dyDescent="0.25">
      <c r="D145" s="141"/>
      <c r="E145" s="141"/>
    </row>
    <row r="146" spans="4:5" x14ac:dyDescent="0.25">
      <c r="D146" s="141"/>
      <c r="E146" s="141"/>
    </row>
    <row r="147" spans="4:5" x14ac:dyDescent="0.25">
      <c r="D147" s="141"/>
      <c r="E147" s="141"/>
    </row>
    <row r="148" spans="4:5" x14ac:dyDescent="0.25">
      <c r="D148" s="141"/>
      <c r="E148" s="141"/>
    </row>
    <row r="149" spans="4:5" x14ac:dyDescent="0.25">
      <c r="D149" s="141"/>
      <c r="E149" s="141"/>
    </row>
    <row r="150" spans="4:5" x14ac:dyDescent="0.25">
      <c r="D150" s="141"/>
      <c r="E150" s="141"/>
    </row>
    <row r="151" spans="4:5" x14ac:dyDescent="0.25">
      <c r="D151" s="141"/>
      <c r="E151" s="141"/>
    </row>
    <row r="152" spans="4:5" x14ac:dyDescent="0.25">
      <c r="D152" s="141"/>
      <c r="E152" s="141"/>
    </row>
    <row r="153" spans="4:5" x14ac:dyDescent="0.25">
      <c r="D153" s="141"/>
      <c r="E153" s="141"/>
    </row>
    <row r="154" spans="4:5" x14ac:dyDescent="0.25">
      <c r="D154" s="141"/>
      <c r="E154" s="141"/>
    </row>
    <row r="155" spans="4:5" x14ac:dyDescent="0.25">
      <c r="D155" s="141"/>
      <c r="E155" s="141"/>
    </row>
    <row r="156" spans="4:5" x14ac:dyDescent="0.25">
      <c r="D156" s="141"/>
      <c r="E156" s="141"/>
    </row>
    <row r="157" spans="4:5" x14ac:dyDescent="0.25">
      <c r="D157" s="141"/>
      <c r="E157" s="141"/>
    </row>
    <row r="158" spans="4:5" x14ac:dyDescent="0.25">
      <c r="D158" s="141"/>
      <c r="E158" s="141"/>
    </row>
    <row r="159" spans="4:5" x14ac:dyDescent="0.25">
      <c r="D159" s="141"/>
      <c r="E159" s="141"/>
    </row>
    <row r="160" spans="4:5" x14ac:dyDescent="0.25">
      <c r="D160" s="141"/>
      <c r="E160" s="141"/>
    </row>
    <row r="161" spans="4:5" x14ac:dyDescent="0.25">
      <c r="D161" s="141"/>
      <c r="E161" s="141"/>
    </row>
    <row r="162" spans="4:5" x14ac:dyDescent="0.25">
      <c r="D162" s="141"/>
      <c r="E162" s="141"/>
    </row>
    <row r="163" spans="4:5" x14ac:dyDescent="0.25">
      <c r="D163" s="141"/>
      <c r="E163" s="141"/>
    </row>
    <row r="164" spans="4:5" x14ac:dyDescent="0.25">
      <c r="D164" s="141"/>
      <c r="E164" s="141"/>
    </row>
    <row r="165" spans="4:5" x14ac:dyDescent="0.25">
      <c r="D165" s="141"/>
      <c r="E165" s="141"/>
    </row>
    <row r="166" spans="4:5" x14ac:dyDescent="0.25">
      <c r="D166" s="141"/>
      <c r="E166" s="141"/>
    </row>
    <row r="167" spans="4:5" x14ac:dyDescent="0.25">
      <c r="D167" s="141"/>
      <c r="E167" s="141"/>
    </row>
    <row r="168" spans="4:5" x14ac:dyDescent="0.25">
      <c r="D168" s="141"/>
      <c r="E168" s="141"/>
    </row>
    <row r="169" spans="4:5" x14ac:dyDescent="0.25">
      <c r="D169" s="141"/>
      <c r="E169" s="141"/>
    </row>
    <row r="170" spans="4:5" x14ac:dyDescent="0.25">
      <c r="D170" s="141"/>
      <c r="E170" s="141"/>
    </row>
    <row r="171" spans="4:5" x14ac:dyDescent="0.25">
      <c r="D171" s="141"/>
      <c r="E171" s="141"/>
    </row>
    <row r="172" spans="4:5" x14ac:dyDescent="0.25">
      <c r="D172" s="141"/>
      <c r="E172" s="141"/>
    </row>
    <row r="173" spans="4:5" x14ac:dyDescent="0.25">
      <c r="D173" s="141"/>
      <c r="E173" s="141"/>
    </row>
    <row r="174" spans="4:5" x14ac:dyDescent="0.25">
      <c r="D174" s="141"/>
      <c r="E174" s="141"/>
    </row>
    <row r="175" spans="4:5" x14ac:dyDescent="0.25">
      <c r="D175" s="141"/>
      <c r="E175" s="141"/>
    </row>
    <row r="176" spans="4:5" x14ac:dyDescent="0.25">
      <c r="D176" s="141"/>
      <c r="E176" s="141"/>
    </row>
    <row r="177" spans="4:5" x14ac:dyDescent="0.25">
      <c r="D177" s="141"/>
      <c r="E177" s="141"/>
    </row>
    <row r="178" spans="4:5" x14ac:dyDescent="0.25">
      <c r="D178" s="141"/>
      <c r="E178" s="141"/>
    </row>
    <row r="179" spans="4:5" x14ac:dyDescent="0.25">
      <c r="D179" s="141"/>
      <c r="E179" s="141"/>
    </row>
    <row r="180" spans="4:5" x14ac:dyDescent="0.25">
      <c r="D180" s="141"/>
      <c r="E180" s="141"/>
    </row>
    <row r="181" spans="4:5" x14ac:dyDescent="0.25">
      <c r="D181" s="141"/>
      <c r="E181" s="141"/>
    </row>
    <row r="182" spans="4:5" x14ac:dyDescent="0.25">
      <c r="D182" s="141"/>
      <c r="E182" s="141"/>
    </row>
    <row r="183" spans="4:5" x14ac:dyDescent="0.25">
      <c r="D183" s="141"/>
      <c r="E183" s="141"/>
    </row>
    <row r="184" spans="4:5" x14ac:dyDescent="0.25">
      <c r="D184" s="141"/>
      <c r="E184" s="141"/>
    </row>
    <row r="185" spans="4:5" x14ac:dyDescent="0.25">
      <c r="D185" s="141"/>
      <c r="E185" s="141"/>
    </row>
    <row r="186" spans="4:5" x14ac:dyDescent="0.25">
      <c r="D186" s="141"/>
      <c r="E186" s="141"/>
    </row>
    <row r="187" spans="4:5" x14ac:dyDescent="0.25">
      <c r="D187" s="141"/>
      <c r="E187" s="141"/>
    </row>
    <row r="188" spans="4:5" x14ac:dyDescent="0.25">
      <c r="D188" s="141"/>
      <c r="E188" s="141"/>
    </row>
    <row r="189" spans="4:5" x14ac:dyDescent="0.25">
      <c r="D189" s="141"/>
      <c r="E189" s="141"/>
    </row>
    <row r="190" spans="4:5" x14ac:dyDescent="0.25">
      <c r="D190" s="141"/>
      <c r="E190" s="141"/>
    </row>
    <row r="191" spans="4:5" x14ac:dyDescent="0.25">
      <c r="D191" s="141"/>
      <c r="E191" s="141"/>
    </row>
    <row r="192" spans="4:5" x14ac:dyDescent="0.25">
      <c r="D192" s="141"/>
      <c r="E192" s="141"/>
    </row>
    <row r="193" spans="4:5" x14ac:dyDescent="0.25">
      <c r="D193" s="141"/>
      <c r="E193" s="141"/>
    </row>
    <row r="194" spans="4:5" x14ac:dyDescent="0.25">
      <c r="D194" s="141"/>
      <c r="E194" s="141"/>
    </row>
    <row r="195" spans="4:5" x14ac:dyDescent="0.25">
      <c r="D195" s="141"/>
      <c r="E195" s="141"/>
    </row>
    <row r="196" spans="4:5" x14ac:dyDescent="0.25">
      <c r="D196" s="141"/>
      <c r="E196" s="141"/>
    </row>
    <row r="197" spans="4:5" x14ac:dyDescent="0.25">
      <c r="D197" s="141"/>
      <c r="E197" s="141"/>
    </row>
    <row r="198" spans="4:5" x14ac:dyDescent="0.25">
      <c r="D198" s="141"/>
      <c r="E198" s="141"/>
    </row>
    <row r="199" spans="4:5" x14ac:dyDescent="0.25">
      <c r="D199" s="141"/>
      <c r="E199" s="141"/>
    </row>
    <row r="200" spans="4:5" x14ac:dyDescent="0.25">
      <c r="D200" s="141"/>
      <c r="E200" s="141"/>
    </row>
    <row r="201" spans="4:5" x14ac:dyDescent="0.25">
      <c r="D201" s="141"/>
      <c r="E201" s="141"/>
    </row>
    <row r="202" spans="4:5" x14ac:dyDescent="0.25">
      <c r="D202" s="141"/>
      <c r="E202" s="141"/>
    </row>
    <row r="203" spans="4:5" x14ac:dyDescent="0.25">
      <c r="D203" s="141"/>
      <c r="E203" s="141"/>
    </row>
    <row r="204" spans="4:5" x14ac:dyDescent="0.25">
      <c r="D204" s="141"/>
      <c r="E204" s="141"/>
    </row>
    <row r="205" spans="4:5" x14ac:dyDescent="0.25">
      <c r="D205" s="141"/>
      <c r="E205" s="141"/>
    </row>
    <row r="206" spans="4:5" x14ac:dyDescent="0.25">
      <c r="D206" s="141"/>
      <c r="E206" s="141"/>
    </row>
    <row r="207" spans="4:5" x14ac:dyDescent="0.25">
      <c r="D207" s="141"/>
      <c r="E207" s="141"/>
    </row>
    <row r="208" spans="4:5" x14ac:dyDescent="0.25">
      <c r="D208" s="141"/>
      <c r="E208" s="141"/>
    </row>
    <row r="209" spans="4:5" x14ac:dyDescent="0.25">
      <c r="D209" s="141"/>
      <c r="E209" s="141"/>
    </row>
    <row r="210" spans="4:5" x14ac:dyDescent="0.25">
      <c r="D210" s="141"/>
      <c r="E210" s="141"/>
    </row>
    <row r="211" spans="4:5" x14ac:dyDescent="0.25">
      <c r="D211" s="141"/>
      <c r="E211" s="141"/>
    </row>
    <row r="212" spans="4:5" x14ac:dyDescent="0.25">
      <c r="D212" s="141"/>
      <c r="E212" s="141"/>
    </row>
    <row r="213" spans="4:5" x14ac:dyDescent="0.25">
      <c r="D213" s="141"/>
      <c r="E213" s="141"/>
    </row>
    <row r="214" spans="4:5" x14ac:dyDescent="0.25">
      <c r="D214" s="141"/>
      <c r="E214" s="141"/>
    </row>
    <row r="215" spans="4:5" x14ac:dyDescent="0.25">
      <c r="D215" s="141"/>
      <c r="E215" s="141"/>
    </row>
    <row r="216" spans="4:5" x14ac:dyDescent="0.25">
      <c r="D216" s="141"/>
      <c r="E216" s="141"/>
    </row>
    <row r="217" spans="4:5" x14ac:dyDescent="0.25">
      <c r="D217" s="141"/>
      <c r="E217" s="141"/>
    </row>
    <row r="218" spans="4:5" x14ac:dyDescent="0.25">
      <c r="D218" s="141"/>
      <c r="E218" s="141"/>
    </row>
    <row r="219" spans="4:5" x14ac:dyDescent="0.25">
      <c r="D219" s="141"/>
      <c r="E219" s="141"/>
    </row>
    <row r="220" spans="4:5" x14ac:dyDescent="0.25">
      <c r="D220" s="141"/>
      <c r="E220" s="141"/>
    </row>
    <row r="221" spans="4:5" x14ac:dyDescent="0.25">
      <c r="D221" s="141"/>
      <c r="E221" s="141"/>
    </row>
    <row r="222" spans="4:5" x14ac:dyDescent="0.25">
      <c r="D222" s="141"/>
      <c r="E222" s="141"/>
    </row>
    <row r="223" spans="4:5" x14ac:dyDescent="0.25">
      <c r="D223" s="141"/>
      <c r="E223" s="141"/>
    </row>
    <row r="224" spans="4:5" x14ac:dyDescent="0.25">
      <c r="D224" s="141"/>
      <c r="E224" s="141"/>
    </row>
    <row r="225" spans="4:5" x14ac:dyDescent="0.25">
      <c r="D225" s="141"/>
      <c r="E225" s="141"/>
    </row>
    <row r="226" spans="4:5" x14ac:dyDescent="0.25">
      <c r="D226" s="141"/>
      <c r="E226" s="141"/>
    </row>
    <row r="227" spans="4:5" x14ac:dyDescent="0.25">
      <c r="D227" s="141"/>
      <c r="E227" s="141"/>
    </row>
    <row r="228" spans="4:5" x14ac:dyDescent="0.25">
      <c r="D228" s="141"/>
      <c r="E228" s="141"/>
    </row>
    <row r="229" spans="4:5" x14ac:dyDescent="0.25">
      <c r="D229" s="141"/>
      <c r="E229" s="141"/>
    </row>
    <row r="230" spans="4:5" x14ac:dyDescent="0.25">
      <c r="D230" s="141"/>
      <c r="E230" s="141"/>
    </row>
    <row r="231" spans="4:5" x14ac:dyDescent="0.25">
      <c r="D231" s="141"/>
      <c r="E231" s="141"/>
    </row>
    <row r="232" spans="4:5" x14ac:dyDescent="0.25">
      <c r="D232" s="141"/>
      <c r="E232" s="141"/>
    </row>
    <row r="233" spans="4:5" x14ac:dyDescent="0.25">
      <c r="D233" s="141"/>
      <c r="E233" s="141"/>
    </row>
    <row r="234" spans="4:5" x14ac:dyDescent="0.25">
      <c r="D234" s="141"/>
      <c r="E234" s="141"/>
    </row>
    <row r="235" spans="4:5" x14ac:dyDescent="0.25">
      <c r="D235" s="141"/>
      <c r="E235" s="141"/>
    </row>
    <row r="236" spans="4:5" x14ac:dyDescent="0.25">
      <c r="D236" s="141"/>
      <c r="E236" s="141"/>
    </row>
    <row r="237" spans="4:5" x14ac:dyDescent="0.25">
      <c r="D237" s="141"/>
      <c r="E237" s="141"/>
    </row>
    <row r="238" spans="4:5" x14ac:dyDescent="0.25">
      <c r="D238" s="141"/>
      <c r="E238" s="141"/>
    </row>
    <row r="239" spans="4:5" x14ac:dyDescent="0.25">
      <c r="D239" s="141"/>
      <c r="E239" s="141"/>
    </row>
    <row r="240" spans="4:5" x14ac:dyDescent="0.25">
      <c r="D240" s="141"/>
      <c r="E240" s="141"/>
    </row>
    <row r="241" spans="4:5" x14ac:dyDescent="0.25">
      <c r="D241" s="141"/>
      <c r="E241" s="141"/>
    </row>
    <row r="242" spans="4:5" x14ac:dyDescent="0.25">
      <c r="D242" s="141"/>
      <c r="E242" s="141"/>
    </row>
    <row r="243" spans="4:5" x14ac:dyDescent="0.25">
      <c r="D243" s="141"/>
      <c r="E243" s="141"/>
    </row>
    <row r="244" spans="4:5" x14ac:dyDescent="0.25">
      <c r="D244" s="141"/>
      <c r="E244" s="141"/>
    </row>
    <row r="245" spans="4:5" x14ac:dyDescent="0.25">
      <c r="D245" s="141"/>
      <c r="E245" s="141"/>
    </row>
    <row r="246" spans="4:5" x14ac:dyDescent="0.25">
      <c r="D246" s="141"/>
      <c r="E246" s="141"/>
    </row>
    <row r="247" spans="4:5" x14ac:dyDescent="0.25">
      <c r="D247" s="141"/>
      <c r="E247" s="141"/>
    </row>
    <row r="248" spans="4:5" x14ac:dyDescent="0.25">
      <c r="D248" s="141"/>
      <c r="E248" s="141"/>
    </row>
    <row r="249" spans="4:5" x14ac:dyDescent="0.25">
      <c r="D249" s="141"/>
      <c r="E249" s="141"/>
    </row>
    <row r="250" spans="4:5" x14ac:dyDescent="0.25">
      <c r="D250" s="141"/>
      <c r="E250" s="141"/>
    </row>
    <row r="251" spans="4:5" x14ac:dyDescent="0.25">
      <c r="D251" s="141"/>
      <c r="E251" s="141"/>
    </row>
    <row r="252" spans="4:5" x14ac:dyDescent="0.25">
      <c r="D252" s="141"/>
      <c r="E252" s="141"/>
    </row>
    <row r="253" spans="4:5" x14ac:dyDescent="0.25">
      <c r="D253" s="141"/>
      <c r="E253" s="141"/>
    </row>
    <row r="254" spans="4:5" x14ac:dyDescent="0.25">
      <c r="D254" s="141"/>
      <c r="E254" s="141"/>
    </row>
    <row r="255" spans="4:5" x14ac:dyDescent="0.25">
      <c r="D255" s="141"/>
      <c r="E255" s="141"/>
    </row>
    <row r="256" spans="4:5" x14ac:dyDescent="0.25">
      <c r="D256" s="141"/>
      <c r="E256" s="141"/>
    </row>
    <row r="257" spans="4:5" x14ac:dyDescent="0.25">
      <c r="D257" s="141"/>
      <c r="E257" s="141"/>
    </row>
    <row r="258" spans="4:5" x14ac:dyDescent="0.25">
      <c r="D258" s="141"/>
      <c r="E258" s="141"/>
    </row>
    <row r="259" spans="4:5" x14ac:dyDescent="0.25">
      <c r="D259" s="141"/>
      <c r="E259" s="141"/>
    </row>
    <row r="260" spans="4:5" x14ac:dyDescent="0.25">
      <c r="D260" s="141"/>
      <c r="E260" s="141"/>
    </row>
    <row r="261" spans="4:5" x14ac:dyDescent="0.25">
      <c r="D261" s="141"/>
      <c r="E261" s="141"/>
    </row>
    <row r="262" spans="4:5" x14ac:dyDescent="0.25">
      <c r="D262" s="141"/>
      <c r="E262" s="141"/>
    </row>
    <row r="263" spans="4:5" x14ac:dyDescent="0.25">
      <c r="D263" s="141"/>
      <c r="E263" s="141"/>
    </row>
    <row r="264" spans="4:5" x14ac:dyDescent="0.25">
      <c r="D264" s="141"/>
      <c r="E264" s="141"/>
    </row>
    <row r="265" spans="4:5" x14ac:dyDescent="0.25">
      <c r="D265" s="141"/>
      <c r="E265" s="141"/>
    </row>
    <row r="266" spans="4:5" x14ac:dyDescent="0.25">
      <c r="D266" s="141"/>
      <c r="E266" s="141"/>
    </row>
    <row r="267" spans="4:5" x14ac:dyDescent="0.25">
      <c r="D267" s="141"/>
      <c r="E267" s="141"/>
    </row>
    <row r="268" spans="4:5" x14ac:dyDescent="0.25">
      <c r="D268" s="141"/>
      <c r="E268" s="141"/>
    </row>
    <row r="269" spans="4:5" x14ac:dyDescent="0.25">
      <c r="D269" s="141"/>
      <c r="E269" s="141"/>
    </row>
    <row r="270" spans="4:5" x14ac:dyDescent="0.25">
      <c r="D270" s="141"/>
      <c r="E270" s="141"/>
    </row>
    <row r="271" spans="4:5" x14ac:dyDescent="0.25">
      <c r="D271" s="141"/>
      <c r="E271" s="141"/>
    </row>
    <row r="272" spans="4:5" x14ac:dyDescent="0.25">
      <c r="D272" s="141"/>
      <c r="E272" s="141"/>
    </row>
    <row r="273" spans="4:5" x14ac:dyDescent="0.25">
      <c r="D273" s="141"/>
      <c r="E273" s="141"/>
    </row>
    <row r="274" spans="4:5" x14ac:dyDescent="0.25">
      <c r="D274" s="141"/>
      <c r="E274" s="141"/>
    </row>
    <row r="275" spans="4:5" x14ac:dyDescent="0.25">
      <c r="D275" s="141"/>
      <c r="E275" s="141"/>
    </row>
    <row r="276" spans="4:5" x14ac:dyDescent="0.25">
      <c r="D276" s="141"/>
      <c r="E276" s="141"/>
    </row>
    <row r="277" spans="4:5" x14ac:dyDescent="0.25">
      <c r="D277" s="141"/>
      <c r="E277" s="141"/>
    </row>
    <row r="278" spans="4:5" x14ac:dyDescent="0.25">
      <c r="D278" s="141"/>
      <c r="E278" s="141"/>
    </row>
    <row r="279" spans="4:5" x14ac:dyDescent="0.25">
      <c r="D279" s="141"/>
      <c r="E279" s="141"/>
    </row>
    <row r="280" spans="4:5" x14ac:dyDescent="0.25">
      <c r="D280" s="141"/>
      <c r="E280" s="141"/>
    </row>
    <row r="281" spans="4:5" x14ac:dyDescent="0.25">
      <c r="D281" s="141"/>
      <c r="E281" s="141"/>
    </row>
    <row r="282" spans="4:5" x14ac:dyDescent="0.25">
      <c r="D282" s="141"/>
      <c r="E282" s="141"/>
    </row>
    <row r="283" spans="4:5" x14ac:dyDescent="0.25">
      <c r="D283" s="141"/>
      <c r="E283" s="141"/>
    </row>
    <row r="284" spans="4:5" x14ac:dyDescent="0.25">
      <c r="D284" s="141"/>
      <c r="E284" s="141"/>
    </row>
    <row r="285" spans="4:5" x14ac:dyDescent="0.25">
      <c r="D285" s="141"/>
      <c r="E285" s="141"/>
    </row>
    <row r="286" spans="4:5" x14ac:dyDescent="0.25">
      <c r="D286" s="141"/>
      <c r="E286" s="141"/>
    </row>
    <row r="287" spans="4:5" x14ac:dyDescent="0.25">
      <c r="D287" s="141"/>
      <c r="E287" s="141"/>
    </row>
    <row r="288" spans="4:5" x14ac:dyDescent="0.25">
      <c r="D288" s="141"/>
      <c r="E288" s="141"/>
    </row>
    <row r="289" spans="4:5" x14ac:dyDescent="0.25">
      <c r="D289" s="141"/>
      <c r="E289" s="141"/>
    </row>
    <row r="290" spans="4:5" x14ac:dyDescent="0.25">
      <c r="D290" s="141"/>
      <c r="E290" s="141"/>
    </row>
    <row r="291" spans="4:5" x14ac:dyDescent="0.25">
      <c r="D291" s="141"/>
      <c r="E291" s="141"/>
    </row>
    <row r="292" spans="4:5" x14ac:dyDescent="0.25">
      <c r="D292" s="141"/>
      <c r="E292" s="141"/>
    </row>
    <row r="293" spans="4:5" x14ac:dyDescent="0.25">
      <c r="D293" s="141"/>
      <c r="E293" s="141"/>
    </row>
    <row r="294" spans="4:5" x14ac:dyDescent="0.25">
      <c r="D294" s="141"/>
      <c r="E294" s="141"/>
    </row>
    <row r="295" spans="4:5" x14ac:dyDescent="0.25">
      <c r="D295" s="141"/>
      <c r="E295" s="141"/>
    </row>
    <row r="296" spans="4:5" x14ac:dyDescent="0.25">
      <c r="D296" s="141"/>
      <c r="E296" s="141"/>
    </row>
    <row r="297" spans="4:5" x14ac:dyDescent="0.25">
      <c r="D297" s="141"/>
      <c r="E297" s="141"/>
    </row>
    <row r="298" spans="4:5" x14ac:dyDescent="0.25">
      <c r="D298" s="141"/>
      <c r="E298" s="141"/>
    </row>
    <row r="299" spans="4:5" x14ac:dyDescent="0.25">
      <c r="D299" s="141"/>
      <c r="E299" s="141"/>
    </row>
    <row r="300" spans="4:5" x14ac:dyDescent="0.25">
      <c r="D300" s="141"/>
      <c r="E300" s="141"/>
    </row>
    <row r="301" spans="4:5" x14ac:dyDescent="0.25">
      <c r="D301" s="141"/>
      <c r="E301" s="141"/>
    </row>
    <row r="302" spans="4:5" x14ac:dyDescent="0.25">
      <c r="D302" s="141"/>
      <c r="E302" s="141"/>
    </row>
    <row r="303" spans="4:5" x14ac:dyDescent="0.25">
      <c r="D303" s="141"/>
      <c r="E303" s="141"/>
    </row>
    <row r="304" spans="4:5" x14ac:dyDescent="0.25">
      <c r="D304" s="141"/>
      <c r="E304" s="141"/>
    </row>
    <row r="305" spans="4:5" x14ac:dyDescent="0.25">
      <c r="D305" s="141"/>
      <c r="E305" s="141"/>
    </row>
    <row r="306" spans="4:5" x14ac:dyDescent="0.25">
      <c r="D306" s="141"/>
      <c r="E306" s="141"/>
    </row>
    <row r="307" spans="4:5" x14ac:dyDescent="0.25">
      <c r="D307" s="141"/>
      <c r="E307" s="141"/>
    </row>
    <row r="308" spans="4:5" x14ac:dyDescent="0.25">
      <c r="D308" s="141"/>
      <c r="E308" s="141"/>
    </row>
    <row r="309" spans="4:5" x14ac:dyDescent="0.25">
      <c r="D309" s="141"/>
      <c r="E309" s="141"/>
    </row>
    <row r="310" spans="4:5" x14ac:dyDescent="0.25">
      <c r="D310" s="141"/>
      <c r="E310" s="141"/>
    </row>
    <row r="311" spans="4:5" x14ac:dyDescent="0.25">
      <c r="D311" s="141"/>
      <c r="E311" s="141"/>
    </row>
    <row r="312" spans="4:5" x14ac:dyDescent="0.25">
      <c r="D312" s="141"/>
      <c r="E312" s="141"/>
    </row>
    <row r="313" spans="4:5" x14ac:dyDescent="0.25">
      <c r="D313" s="141"/>
      <c r="E313" s="141"/>
    </row>
    <row r="314" spans="4:5" x14ac:dyDescent="0.25">
      <c r="D314" s="141"/>
      <c r="E314" s="141"/>
    </row>
    <row r="315" spans="4:5" x14ac:dyDescent="0.25">
      <c r="D315" s="141"/>
      <c r="E315" s="141"/>
    </row>
    <row r="316" spans="4:5" x14ac:dyDescent="0.25">
      <c r="D316" s="141"/>
      <c r="E316" s="141"/>
    </row>
    <row r="317" spans="4:5" x14ac:dyDescent="0.25">
      <c r="D317" s="141"/>
      <c r="E317" s="141"/>
    </row>
    <row r="318" spans="4:5" x14ac:dyDescent="0.25">
      <c r="D318" s="141"/>
      <c r="E318" s="141"/>
    </row>
    <row r="319" spans="4:5" x14ac:dyDescent="0.25">
      <c r="D319" s="141"/>
      <c r="E319" s="141"/>
    </row>
    <row r="320" spans="4:5" x14ac:dyDescent="0.25">
      <c r="D320" s="141"/>
      <c r="E320" s="141"/>
    </row>
    <row r="321" spans="4:5" x14ac:dyDescent="0.25">
      <c r="D321" s="141"/>
      <c r="E321" s="141"/>
    </row>
    <row r="322" spans="4:5" x14ac:dyDescent="0.25">
      <c r="D322" s="141"/>
      <c r="E322" s="141"/>
    </row>
    <row r="323" spans="4:5" x14ac:dyDescent="0.25">
      <c r="D323" s="141"/>
      <c r="E323" s="141"/>
    </row>
    <row r="324" spans="4:5" x14ac:dyDescent="0.25">
      <c r="D324" s="141"/>
      <c r="E324" s="141"/>
    </row>
    <row r="325" spans="4:5" x14ac:dyDescent="0.25">
      <c r="D325" s="141"/>
      <c r="E325" s="141"/>
    </row>
    <row r="326" spans="4:5" x14ac:dyDescent="0.25">
      <c r="D326" s="141"/>
      <c r="E326" s="141"/>
    </row>
    <row r="327" spans="4:5" x14ac:dyDescent="0.25">
      <c r="D327" s="141"/>
      <c r="E327" s="141"/>
    </row>
    <row r="328" spans="4:5" x14ac:dyDescent="0.25">
      <c r="D328" s="141"/>
      <c r="E328" s="141"/>
    </row>
    <row r="329" spans="4:5" x14ac:dyDescent="0.25">
      <c r="D329" s="141"/>
      <c r="E329" s="141"/>
    </row>
    <row r="330" spans="4:5" x14ac:dyDescent="0.25">
      <c r="D330" s="141"/>
      <c r="E330" s="141"/>
    </row>
    <row r="331" spans="4:5" x14ac:dyDescent="0.25">
      <c r="D331" s="141"/>
      <c r="E331" s="141"/>
    </row>
    <row r="332" spans="4:5" x14ac:dyDescent="0.25">
      <c r="D332" s="141"/>
      <c r="E332" s="141"/>
    </row>
    <row r="333" spans="4:5" x14ac:dyDescent="0.25">
      <c r="D333" s="141"/>
      <c r="E333" s="141"/>
    </row>
    <row r="334" spans="4:5" x14ac:dyDescent="0.25">
      <c r="D334" s="141"/>
      <c r="E334" s="141"/>
    </row>
    <row r="335" spans="4:5" x14ac:dyDescent="0.25">
      <c r="D335" s="141"/>
      <c r="E335" s="141"/>
    </row>
    <row r="336" spans="4:5" x14ac:dyDescent="0.25">
      <c r="D336" s="141"/>
      <c r="E336" s="141"/>
    </row>
    <row r="337" spans="4:5" x14ac:dyDescent="0.25">
      <c r="D337" s="141"/>
      <c r="E337" s="141"/>
    </row>
    <row r="338" spans="4:5" x14ac:dyDescent="0.25">
      <c r="D338" s="141"/>
      <c r="E338" s="141"/>
    </row>
    <row r="339" spans="4:5" x14ac:dyDescent="0.25">
      <c r="D339" s="141"/>
      <c r="E339" s="141"/>
    </row>
    <row r="340" spans="4:5" x14ac:dyDescent="0.25">
      <c r="D340" s="141"/>
      <c r="E340" s="141"/>
    </row>
    <row r="341" spans="4:5" x14ac:dyDescent="0.25">
      <c r="D341" s="141"/>
      <c r="E341" s="141"/>
    </row>
    <row r="342" spans="4:5" x14ac:dyDescent="0.25">
      <c r="D342" s="141"/>
      <c r="E342" s="141"/>
    </row>
    <row r="343" spans="4:5" x14ac:dyDescent="0.25">
      <c r="D343" s="141"/>
      <c r="E343" s="141"/>
    </row>
    <row r="344" spans="4:5" x14ac:dyDescent="0.25">
      <c r="D344" s="141"/>
      <c r="E344" s="141"/>
    </row>
    <row r="345" spans="4:5" x14ac:dyDescent="0.25">
      <c r="D345" s="141"/>
      <c r="E345" s="141"/>
    </row>
    <row r="346" spans="4:5" x14ac:dyDescent="0.25">
      <c r="D346" s="141"/>
      <c r="E346" s="141"/>
    </row>
    <row r="347" spans="4:5" x14ac:dyDescent="0.25">
      <c r="D347" s="141"/>
      <c r="E347" s="141"/>
    </row>
    <row r="348" spans="4:5" x14ac:dyDescent="0.25">
      <c r="D348" s="141"/>
      <c r="E348" s="141"/>
    </row>
    <row r="349" spans="4:5" x14ac:dyDescent="0.25">
      <c r="D349" s="141"/>
      <c r="E349" s="141"/>
    </row>
    <row r="350" spans="4:5" x14ac:dyDescent="0.25">
      <c r="D350" s="141"/>
      <c r="E350" s="141"/>
    </row>
    <row r="351" spans="4:5" x14ac:dyDescent="0.25">
      <c r="D351" s="141"/>
      <c r="E351" s="141"/>
    </row>
    <row r="352" spans="4:5" x14ac:dyDescent="0.25">
      <c r="D352" s="141"/>
      <c r="E352" s="141"/>
    </row>
    <row r="353" spans="4:5" x14ac:dyDescent="0.25">
      <c r="D353" s="141"/>
      <c r="E353" s="141"/>
    </row>
    <row r="354" spans="4:5" x14ac:dyDescent="0.25">
      <c r="D354" s="141"/>
      <c r="E354" s="141"/>
    </row>
    <row r="355" spans="4:5" x14ac:dyDescent="0.25">
      <c r="D355" s="141"/>
      <c r="E355" s="141"/>
    </row>
    <row r="356" spans="4:5" x14ac:dyDescent="0.25">
      <c r="D356" s="141"/>
      <c r="E356" s="141"/>
    </row>
    <row r="357" spans="4:5" x14ac:dyDescent="0.25">
      <c r="D357" s="141"/>
      <c r="E357" s="141"/>
    </row>
    <row r="358" spans="4:5" x14ac:dyDescent="0.25">
      <c r="D358" s="141"/>
      <c r="E358" s="141"/>
    </row>
    <row r="359" spans="4:5" x14ac:dyDescent="0.25">
      <c r="D359" s="141"/>
      <c r="E359" s="141"/>
    </row>
    <row r="360" spans="4:5" x14ac:dyDescent="0.25">
      <c r="D360" s="141"/>
      <c r="E360" s="141"/>
    </row>
    <row r="361" spans="4:5" x14ac:dyDescent="0.25">
      <c r="D361" s="141"/>
      <c r="E361" s="141"/>
    </row>
    <row r="362" spans="4:5" x14ac:dyDescent="0.25">
      <c r="D362" s="141"/>
      <c r="E362" s="141"/>
    </row>
    <row r="363" spans="4:5" x14ac:dyDescent="0.25">
      <c r="D363" s="141"/>
      <c r="E363" s="141"/>
    </row>
    <row r="364" spans="4:5" x14ac:dyDescent="0.25">
      <c r="D364" s="141"/>
      <c r="E364" s="141"/>
    </row>
    <row r="365" spans="4:5" x14ac:dyDescent="0.25">
      <c r="D365" s="141"/>
      <c r="E365" s="141"/>
    </row>
    <row r="366" spans="4:5" x14ac:dyDescent="0.25">
      <c r="D366" s="141"/>
      <c r="E366" s="141"/>
    </row>
    <row r="367" spans="4:5" x14ac:dyDescent="0.25">
      <c r="D367" s="141"/>
      <c r="E367" s="141"/>
    </row>
    <row r="368" spans="4:5" x14ac:dyDescent="0.25">
      <c r="D368" s="141"/>
      <c r="E368" s="141"/>
    </row>
    <row r="369" spans="4:5" x14ac:dyDescent="0.25">
      <c r="D369" s="141"/>
      <c r="E369" s="141"/>
    </row>
    <row r="370" spans="4:5" x14ac:dyDescent="0.25">
      <c r="D370" s="141"/>
      <c r="E370" s="141"/>
    </row>
    <row r="371" spans="4:5" x14ac:dyDescent="0.25">
      <c r="D371" s="141"/>
      <c r="E371" s="141"/>
    </row>
    <row r="372" spans="4:5" x14ac:dyDescent="0.25">
      <c r="D372" s="141"/>
      <c r="E372" s="141"/>
    </row>
    <row r="373" spans="4:5" x14ac:dyDescent="0.25">
      <c r="D373" s="141"/>
      <c r="E373" s="141"/>
    </row>
    <row r="374" spans="4:5" x14ac:dyDescent="0.25">
      <c r="D374" s="141"/>
      <c r="E374" s="141"/>
    </row>
    <row r="375" spans="4:5" x14ac:dyDescent="0.25">
      <c r="D375" s="141"/>
      <c r="E375" s="141"/>
    </row>
    <row r="376" spans="4:5" x14ac:dyDescent="0.25">
      <c r="D376" s="141"/>
      <c r="E376" s="141"/>
    </row>
    <row r="377" spans="4:5" x14ac:dyDescent="0.25">
      <c r="D377" s="141"/>
      <c r="E377" s="141"/>
    </row>
    <row r="378" spans="4:5" x14ac:dyDescent="0.25">
      <c r="D378" s="141"/>
      <c r="E378" s="141"/>
    </row>
    <row r="379" spans="4:5" x14ac:dyDescent="0.25">
      <c r="D379" s="141"/>
      <c r="E379" s="141"/>
    </row>
    <row r="380" spans="4:5" x14ac:dyDescent="0.25">
      <c r="D380" s="141"/>
      <c r="E380" s="141"/>
    </row>
    <row r="381" spans="4:5" x14ac:dyDescent="0.25">
      <c r="D381" s="141"/>
      <c r="E381" s="141"/>
    </row>
    <row r="382" spans="4:5" x14ac:dyDescent="0.25">
      <c r="D382" s="141"/>
      <c r="E382" s="141"/>
    </row>
    <row r="383" spans="4:5" x14ac:dyDescent="0.25">
      <c r="D383" s="141"/>
      <c r="E383" s="141"/>
    </row>
    <row r="384" spans="4:5" x14ac:dyDescent="0.25">
      <c r="D384" s="141"/>
      <c r="E384" s="141"/>
    </row>
    <row r="385" spans="4:5" x14ac:dyDescent="0.25">
      <c r="D385" s="141"/>
      <c r="E385" s="141"/>
    </row>
    <row r="386" spans="4:5" x14ac:dyDescent="0.25">
      <c r="D386" s="141"/>
      <c r="E386" s="141"/>
    </row>
    <row r="387" spans="4:5" x14ac:dyDescent="0.25">
      <c r="D387" s="141"/>
      <c r="E387" s="141"/>
    </row>
    <row r="388" spans="4:5" x14ac:dyDescent="0.25">
      <c r="D388" s="141"/>
      <c r="E388" s="141"/>
    </row>
    <row r="389" spans="4:5" x14ac:dyDescent="0.25">
      <c r="D389" s="141"/>
      <c r="E389" s="141"/>
    </row>
    <row r="390" spans="4:5" x14ac:dyDescent="0.25">
      <c r="D390" s="141"/>
      <c r="E390" s="141"/>
    </row>
    <row r="391" spans="4:5" x14ac:dyDescent="0.25">
      <c r="D391" s="141"/>
      <c r="E391" s="141"/>
    </row>
    <row r="392" spans="4:5" x14ac:dyDescent="0.25">
      <c r="D392" s="141"/>
      <c r="E392" s="141"/>
    </row>
    <row r="393" spans="4:5" x14ac:dyDescent="0.25">
      <c r="D393" s="141"/>
      <c r="E393" s="141"/>
    </row>
    <row r="394" spans="4:5" x14ac:dyDescent="0.25">
      <c r="D394" s="141"/>
      <c r="E394" s="141"/>
    </row>
    <row r="395" spans="4:5" x14ac:dyDescent="0.25">
      <c r="D395" s="141"/>
      <c r="E395" s="141"/>
    </row>
    <row r="396" spans="4:5" x14ac:dyDescent="0.25">
      <c r="D396" s="141"/>
      <c r="E396" s="141"/>
    </row>
    <row r="397" spans="4:5" x14ac:dyDescent="0.25">
      <c r="D397" s="141"/>
      <c r="E397" s="141"/>
    </row>
    <row r="398" spans="4:5" x14ac:dyDescent="0.25">
      <c r="D398" s="141"/>
      <c r="E398" s="141"/>
    </row>
    <row r="399" spans="4:5" x14ac:dyDescent="0.25">
      <c r="D399" s="141"/>
      <c r="E399" s="141"/>
    </row>
    <row r="400" spans="4:5" x14ac:dyDescent="0.25">
      <c r="D400" s="141"/>
      <c r="E400" s="141"/>
    </row>
    <row r="401" spans="4:5" x14ac:dyDescent="0.25">
      <c r="D401" s="141"/>
      <c r="E401" s="141"/>
    </row>
    <row r="402" spans="4:5" x14ac:dyDescent="0.25">
      <c r="D402" s="141"/>
      <c r="E402" s="141"/>
    </row>
    <row r="403" spans="4:5" x14ac:dyDescent="0.25">
      <c r="D403" s="141"/>
      <c r="E403" s="141"/>
    </row>
    <row r="404" spans="4:5" x14ac:dyDescent="0.25">
      <c r="D404" s="141"/>
      <c r="E404" s="141"/>
    </row>
    <row r="405" spans="4:5" x14ac:dyDescent="0.25">
      <c r="D405" s="141"/>
      <c r="E405" s="141"/>
    </row>
    <row r="406" spans="4:5" x14ac:dyDescent="0.25">
      <c r="D406" s="141"/>
      <c r="E406" s="141"/>
    </row>
    <row r="407" spans="4:5" x14ac:dyDescent="0.25">
      <c r="D407" s="141"/>
      <c r="E407" s="141"/>
    </row>
    <row r="408" spans="4:5" x14ac:dyDescent="0.25">
      <c r="D408" s="141"/>
      <c r="E408" s="141"/>
    </row>
    <row r="409" spans="4:5" x14ac:dyDescent="0.25">
      <c r="D409" s="141"/>
      <c r="E409" s="141"/>
    </row>
    <row r="410" spans="4:5" x14ac:dyDescent="0.25">
      <c r="D410" s="141"/>
      <c r="E410" s="141"/>
    </row>
    <row r="411" spans="4:5" x14ac:dyDescent="0.25">
      <c r="D411" s="141"/>
      <c r="E411" s="141"/>
    </row>
    <row r="412" spans="4:5" x14ac:dyDescent="0.25">
      <c r="D412" s="141"/>
      <c r="E412" s="141"/>
    </row>
    <row r="413" spans="4:5" x14ac:dyDescent="0.25">
      <c r="D413" s="141"/>
      <c r="E413" s="141"/>
    </row>
    <row r="414" spans="4:5" x14ac:dyDescent="0.25">
      <c r="D414" s="141"/>
      <c r="E414" s="141"/>
    </row>
    <row r="415" spans="4:5" x14ac:dyDescent="0.25">
      <c r="D415" s="141"/>
      <c r="E415" s="141"/>
    </row>
    <row r="416" spans="4:5" x14ac:dyDescent="0.25">
      <c r="D416" s="141"/>
      <c r="E416" s="141"/>
    </row>
    <row r="417" spans="4:5" x14ac:dyDescent="0.25">
      <c r="D417" s="141"/>
      <c r="E417" s="141"/>
    </row>
    <row r="418" spans="4:5" x14ac:dyDescent="0.25">
      <c r="D418" s="141"/>
      <c r="E418" s="141"/>
    </row>
    <row r="419" spans="4:5" x14ac:dyDescent="0.25">
      <c r="D419" s="141"/>
      <c r="E419" s="141"/>
    </row>
    <row r="420" spans="4:5" x14ac:dyDescent="0.25">
      <c r="D420" s="141"/>
      <c r="E420" s="141"/>
    </row>
    <row r="421" spans="4:5" x14ac:dyDescent="0.25">
      <c r="D421" s="141"/>
      <c r="E421" s="141"/>
    </row>
    <row r="422" spans="4:5" x14ac:dyDescent="0.25">
      <c r="D422" s="141"/>
      <c r="E422" s="141"/>
    </row>
    <row r="423" spans="4:5" x14ac:dyDescent="0.25">
      <c r="D423" s="141"/>
      <c r="E423" s="141"/>
    </row>
    <row r="424" spans="4:5" x14ac:dyDescent="0.25">
      <c r="D424" s="141"/>
      <c r="E424" s="141"/>
    </row>
    <row r="425" spans="4:5" x14ac:dyDescent="0.25">
      <c r="D425" s="141"/>
      <c r="E425" s="141"/>
    </row>
    <row r="426" spans="4:5" x14ac:dyDescent="0.25">
      <c r="D426" s="141"/>
      <c r="E426" s="141"/>
    </row>
    <row r="427" spans="4:5" x14ac:dyDescent="0.25">
      <c r="D427" s="141"/>
      <c r="E427" s="141"/>
    </row>
    <row r="428" spans="4:5" x14ac:dyDescent="0.25">
      <c r="D428" s="141"/>
      <c r="E428" s="141"/>
    </row>
    <row r="429" spans="4:5" x14ac:dyDescent="0.25">
      <c r="D429" s="141"/>
      <c r="E429" s="141"/>
    </row>
    <row r="430" spans="4:5" x14ac:dyDescent="0.25">
      <c r="D430" s="141"/>
      <c r="E430" s="141"/>
    </row>
    <row r="431" spans="4:5" x14ac:dyDescent="0.25">
      <c r="D431" s="141"/>
      <c r="E431" s="141"/>
    </row>
    <row r="432" spans="4:5" x14ac:dyDescent="0.25">
      <c r="D432" s="141"/>
      <c r="E432" s="141"/>
    </row>
    <row r="433" spans="4:5" x14ac:dyDescent="0.25">
      <c r="D433" s="141"/>
      <c r="E433" s="141"/>
    </row>
    <row r="434" spans="4:5" x14ac:dyDescent="0.25">
      <c r="D434" s="141"/>
      <c r="E434" s="141"/>
    </row>
    <row r="435" spans="4:5" x14ac:dyDescent="0.25">
      <c r="D435" s="141"/>
      <c r="E435" s="141"/>
    </row>
    <row r="436" spans="4:5" x14ac:dyDescent="0.25">
      <c r="D436" s="141"/>
      <c r="E436" s="141"/>
    </row>
    <row r="437" spans="4:5" x14ac:dyDescent="0.25">
      <c r="D437" s="141"/>
      <c r="E437" s="141"/>
    </row>
    <row r="438" spans="4:5" x14ac:dyDescent="0.25">
      <c r="D438" s="141"/>
      <c r="E438" s="141"/>
    </row>
    <row r="439" spans="4:5" x14ac:dyDescent="0.25">
      <c r="D439" s="141"/>
      <c r="E439" s="141"/>
    </row>
    <row r="440" spans="4:5" x14ac:dyDescent="0.25">
      <c r="D440" s="141"/>
      <c r="E440" s="141"/>
    </row>
    <row r="441" spans="4:5" x14ac:dyDescent="0.25">
      <c r="D441" s="141"/>
      <c r="E441" s="141"/>
    </row>
    <row r="442" spans="4:5" x14ac:dyDescent="0.25">
      <c r="D442" s="141"/>
      <c r="E442" s="141"/>
    </row>
    <row r="443" spans="4:5" x14ac:dyDescent="0.25">
      <c r="D443" s="141"/>
      <c r="E443" s="141"/>
    </row>
    <row r="444" spans="4:5" x14ac:dyDescent="0.25">
      <c r="D444" s="141"/>
      <c r="E444" s="141"/>
    </row>
    <row r="445" spans="4:5" x14ac:dyDescent="0.25">
      <c r="D445" s="141"/>
      <c r="E445" s="141"/>
    </row>
    <row r="446" spans="4:5" x14ac:dyDescent="0.25">
      <c r="D446" s="141"/>
      <c r="E446" s="141"/>
    </row>
    <row r="447" spans="4:5" x14ac:dyDescent="0.25">
      <c r="D447" s="141"/>
      <c r="E447" s="141"/>
    </row>
    <row r="448" spans="4:5" x14ac:dyDescent="0.25">
      <c r="D448" s="141"/>
      <c r="E448" s="141"/>
    </row>
    <row r="449" spans="4:5" x14ac:dyDescent="0.25">
      <c r="D449" s="141"/>
      <c r="E449" s="141"/>
    </row>
    <row r="450" spans="4:5" x14ac:dyDescent="0.25">
      <c r="D450" s="141"/>
      <c r="E450" s="141"/>
    </row>
    <row r="451" spans="4:5" x14ac:dyDescent="0.25">
      <c r="D451" s="141"/>
      <c r="E451" s="141"/>
    </row>
    <row r="452" spans="4:5" x14ac:dyDescent="0.25">
      <c r="D452" s="141"/>
      <c r="E452" s="141"/>
    </row>
    <row r="453" spans="4:5" x14ac:dyDescent="0.25">
      <c r="D453" s="141"/>
      <c r="E453" s="141"/>
    </row>
    <row r="454" spans="4:5" x14ac:dyDescent="0.25">
      <c r="D454" s="141"/>
      <c r="E454" s="141"/>
    </row>
    <row r="455" spans="4:5" x14ac:dyDescent="0.25">
      <c r="D455" s="141"/>
      <c r="E455" s="141"/>
    </row>
    <row r="456" spans="4:5" x14ac:dyDescent="0.25">
      <c r="D456" s="141"/>
      <c r="E456" s="141"/>
    </row>
    <row r="457" spans="4:5" x14ac:dyDescent="0.25">
      <c r="D457" s="141"/>
      <c r="E457" s="141"/>
    </row>
    <row r="458" spans="4:5" x14ac:dyDescent="0.25">
      <c r="D458" s="141"/>
      <c r="E458" s="141"/>
    </row>
    <row r="459" spans="4:5" x14ac:dyDescent="0.25">
      <c r="D459" s="141"/>
      <c r="E459" s="141"/>
    </row>
    <row r="460" spans="4:5" x14ac:dyDescent="0.25">
      <c r="D460" s="141"/>
      <c r="E460" s="141"/>
    </row>
    <row r="461" spans="4:5" x14ac:dyDescent="0.25">
      <c r="D461" s="141"/>
      <c r="E461" s="141"/>
    </row>
    <row r="462" spans="4:5" x14ac:dyDescent="0.25">
      <c r="D462" s="141"/>
      <c r="E462" s="141"/>
    </row>
    <row r="463" spans="4:5" x14ac:dyDescent="0.25">
      <c r="D463" s="141"/>
      <c r="E463" s="141"/>
    </row>
    <row r="464" spans="4:5" x14ac:dyDescent="0.25">
      <c r="D464" s="141"/>
      <c r="E464" s="141"/>
    </row>
    <row r="465" spans="4:5" x14ac:dyDescent="0.25">
      <c r="D465" s="141"/>
      <c r="E465" s="141"/>
    </row>
    <row r="466" spans="4:5" x14ac:dyDescent="0.25">
      <c r="D466" s="141"/>
      <c r="E466" s="141"/>
    </row>
    <row r="467" spans="4:5" x14ac:dyDescent="0.25">
      <c r="D467" s="141"/>
      <c r="E467" s="141"/>
    </row>
    <row r="468" spans="4:5" x14ac:dyDescent="0.25">
      <c r="D468" s="141"/>
      <c r="E468" s="141"/>
    </row>
    <row r="469" spans="4:5" x14ac:dyDescent="0.25">
      <c r="D469" s="141"/>
      <c r="E469" s="141"/>
    </row>
    <row r="470" spans="4:5" x14ac:dyDescent="0.25">
      <c r="D470" s="141"/>
      <c r="E470" s="141"/>
    </row>
    <row r="471" spans="4:5" x14ac:dyDescent="0.25">
      <c r="D471" s="141"/>
      <c r="E471" s="141"/>
    </row>
    <row r="472" spans="4:5" x14ac:dyDescent="0.25">
      <c r="D472" s="141"/>
      <c r="E472" s="141"/>
    </row>
    <row r="473" spans="4:5" x14ac:dyDescent="0.25">
      <c r="D473" s="141"/>
      <c r="E473" s="141"/>
    </row>
    <row r="474" spans="4:5" x14ac:dyDescent="0.25">
      <c r="D474" s="141"/>
      <c r="E474" s="141"/>
    </row>
    <row r="475" spans="4:5" x14ac:dyDescent="0.25">
      <c r="D475" s="141"/>
      <c r="E475" s="141"/>
    </row>
    <row r="476" spans="4:5" x14ac:dyDescent="0.25">
      <c r="D476" s="141"/>
      <c r="E476" s="141"/>
    </row>
    <row r="477" spans="4:5" x14ac:dyDescent="0.25">
      <c r="D477" s="141"/>
      <c r="E477" s="141"/>
    </row>
    <row r="478" spans="4:5" x14ac:dyDescent="0.25">
      <c r="D478" s="141"/>
      <c r="E478" s="141"/>
    </row>
    <row r="479" spans="4:5" x14ac:dyDescent="0.25">
      <c r="D479" s="141"/>
      <c r="E479" s="141"/>
    </row>
    <row r="480" spans="4:5" x14ac:dyDescent="0.25">
      <c r="D480" s="141"/>
      <c r="E480" s="141"/>
    </row>
    <row r="481" spans="4:5" x14ac:dyDescent="0.25">
      <c r="D481" s="141"/>
      <c r="E481" s="141"/>
    </row>
    <row r="482" spans="4:5" x14ac:dyDescent="0.25">
      <c r="D482" s="141"/>
      <c r="E482" s="141"/>
    </row>
    <row r="483" spans="4:5" x14ac:dyDescent="0.25">
      <c r="D483" s="141"/>
      <c r="E483" s="141"/>
    </row>
    <row r="484" spans="4:5" x14ac:dyDescent="0.25">
      <c r="D484" s="141"/>
      <c r="E484" s="141"/>
    </row>
    <row r="485" spans="4:5" x14ac:dyDescent="0.25">
      <c r="D485" s="141"/>
      <c r="E485" s="141"/>
    </row>
    <row r="486" spans="4:5" x14ac:dyDescent="0.25">
      <c r="D486" s="141"/>
      <c r="E486" s="141"/>
    </row>
    <row r="487" spans="4:5" x14ac:dyDescent="0.25">
      <c r="D487" s="141"/>
      <c r="E487" s="141"/>
    </row>
    <row r="488" spans="4:5" x14ac:dyDescent="0.25">
      <c r="D488" s="141"/>
      <c r="E488" s="141"/>
    </row>
    <row r="489" spans="4:5" x14ac:dyDescent="0.25">
      <c r="D489" s="141"/>
      <c r="E489" s="141"/>
    </row>
    <row r="490" spans="4:5" x14ac:dyDescent="0.25">
      <c r="D490" s="141"/>
      <c r="E490" s="141"/>
    </row>
    <row r="491" spans="4:5" x14ac:dyDescent="0.25">
      <c r="D491" s="141"/>
      <c r="E491" s="141"/>
    </row>
    <row r="492" spans="4:5" x14ac:dyDescent="0.25">
      <c r="D492" s="141"/>
      <c r="E492" s="141"/>
    </row>
    <row r="493" spans="4:5" x14ac:dyDescent="0.25">
      <c r="D493" s="141"/>
      <c r="E493" s="141"/>
    </row>
    <row r="494" spans="4:5" x14ac:dyDescent="0.25">
      <c r="D494" s="141"/>
      <c r="E494" s="141"/>
    </row>
    <row r="495" spans="4:5" x14ac:dyDescent="0.25">
      <c r="D495" s="141"/>
      <c r="E495" s="141"/>
    </row>
    <row r="496" spans="4:5" x14ac:dyDescent="0.25">
      <c r="D496" s="141"/>
      <c r="E496" s="141"/>
    </row>
    <row r="497" spans="4:5" x14ac:dyDescent="0.25">
      <c r="D497" s="141"/>
      <c r="E497" s="141"/>
    </row>
    <row r="498" spans="4:5" x14ac:dyDescent="0.25">
      <c r="D498" s="141"/>
      <c r="E498" s="141"/>
    </row>
    <row r="499" spans="4:5" x14ac:dyDescent="0.25">
      <c r="D499" s="141"/>
      <c r="E499" s="141"/>
    </row>
    <row r="500" spans="4:5" x14ac:dyDescent="0.25">
      <c r="D500" s="141"/>
      <c r="E500" s="141"/>
    </row>
    <row r="501" spans="4:5" x14ac:dyDescent="0.25">
      <c r="D501" s="141"/>
      <c r="E501" s="141"/>
    </row>
    <row r="502" spans="4:5" x14ac:dyDescent="0.25">
      <c r="D502" s="141"/>
      <c r="E502" s="141"/>
    </row>
    <row r="503" spans="4:5" x14ac:dyDescent="0.25">
      <c r="D503" s="141"/>
      <c r="E503" s="141"/>
    </row>
    <row r="504" spans="4:5" x14ac:dyDescent="0.25">
      <c r="D504" s="141"/>
      <c r="E504" s="141"/>
    </row>
    <row r="505" spans="4:5" x14ac:dyDescent="0.25">
      <c r="D505" s="141"/>
      <c r="E505" s="141"/>
    </row>
    <row r="506" spans="4:5" x14ac:dyDescent="0.25">
      <c r="D506" s="141"/>
      <c r="E506" s="141"/>
    </row>
    <row r="507" spans="4:5" x14ac:dyDescent="0.25">
      <c r="D507" s="141"/>
      <c r="E507" s="141"/>
    </row>
    <row r="508" spans="4:5" x14ac:dyDescent="0.25">
      <c r="D508" s="141"/>
      <c r="E508" s="141"/>
    </row>
    <row r="509" spans="4:5" x14ac:dyDescent="0.25">
      <c r="D509" s="141"/>
      <c r="E509" s="141"/>
    </row>
    <row r="510" spans="4:5" x14ac:dyDescent="0.25">
      <c r="D510" s="141"/>
      <c r="E510" s="141"/>
    </row>
    <row r="511" spans="4:5" x14ac:dyDescent="0.25">
      <c r="D511" s="141"/>
      <c r="E511" s="141"/>
    </row>
    <row r="512" spans="4:5" x14ac:dyDescent="0.25">
      <c r="D512" s="141"/>
      <c r="E512" s="141"/>
    </row>
    <row r="513" spans="4:5" x14ac:dyDescent="0.25">
      <c r="D513" s="141"/>
      <c r="E513" s="141"/>
    </row>
    <row r="514" spans="4:5" x14ac:dyDescent="0.25">
      <c r="D514" s="141"/>
      <c r="E514" s="141"/>
    </row>
    <row r="515" spans="4:5" x14ac:dyDescent="0.25">
      <c r="D515" s="141"/>
      <c r="E515" s="141"/>
    </row>
    <row r="516" spans="4:5" x14ac:dyDescent="0.25">
      <c r="D516" s="141"/>
      <c r="E516" s="141"/>
    </row>
    <row r="517" spans="4:5" x14ac:dyDescent="0.25">
      <c r="D517" s="141"/>
      <c r="E517" s="141"/>
    </row>
    <row r="518" spans="4:5" x14ac:dyDescent="0.25">
      <c r="D518" s="141"/>
      <c r="E518" s="141"/>
    </row>
    <row r="519" spans="4:5" x14ac:dyDescent="0.25">
      <c r="D519" s="141"/>
      <c r="E519" s="141"/>
    </row>
    <row r="520" spans="4:5" x14ac:dyDescent="0.25">
      <c r="D520" s="141"/>
      <c r="E520" s="141"/>
    </row>
    <row r="521" spans="4:5" x14ac:dyDescent="0.25">
      <c r="D521" s="141"/>
      <c r="E521" s="141"/>
    </row>
    <row r="522" spans="4:5" x14ac:dyDescent="0.25">
      <c r="D522" s="141"/>
      <c r="E522" s="141"/>
    </row>
    <row r="523" spans="4:5" x14ac:dyDescent="0.25">
      <c r="D523" s="141"/>
      <c r="E523" s="141"/>
    </row>
    <row r="524" spans="4:5" x14ac:dyDescent="0.25">
      <c r="D524" s="141"/>
      <c r="E524" s="141"/>
    </row>
    <row r="525" spans="4:5" x14ac:dyDescent="0.25">
      <c r="D525" s="141"/>
      <c r="E525" s="141"/>
    </row>
    <row r="526" spans="4:5" x14ac:dyDescent="0.25">
      <c r="D526" s="141"/>
      <c r="E526" s="141"/>
    </row>
    <row r="527" spans="4:5" x14ac:dyDescent="0.25">
      <c r="D527" s="141"/>
      <c r="E527" s="141"/>
    </row>
    <row r="528" spans="4:5" x14ac:dyDescent="0.25">
      <c r="D528" s="141"/>
      <c r="E528" s="141"/>
    </row>
    <row r="529" spans="4:5" x14ac:dyDescent="0.25">
      <c r="D529" s="141"/>
      <c r="E529" s="141"/>
    </row>
    <row r="530" spans="4:5" x14ac:dyDescent="0.25">
      <c r="D530" s="141"/>
      <c r="E530" s="141"/>
    </row>
    <row r="531" spans="4:5" x14ac:dyDescent="0.25">
      <c r="D531" s="141"/>
      <c r="E531" s="141"/>
    </row>
    <row r="532" spans="4:5" x14ac:dyDescent="0.25">
      <c r="D532" s="141"/>
      <c r="E532" s="141"/>
    </row>
    <row r="533" spans="4:5" x14ac:dyDescent="0.25">
      <c r="D533" s="141"/>
      <c r="E533" s="141"/>
    </row>
    <row r="534" spans="4:5" x14ac:dyDescent="0.25">
      <c r="D534" s="141"/>
      <c r="E534" s="141"/>
    </row>
    <row r="535" spans="4:5" x14ac:dyDescent="0.25">
      <c r="D535" s="141"/>
      <c r="E535" s="141"/>
    </row>
    <row r="536" spans="4:5" x14ac:dyDescent="0.25">
      <c r="D536" s="141"/>
      <c r="E536" s="141"/>
    </row>
    <row r="537" spans="4:5" x14ac:dyDescent="0.25">
      <c r="D537" s="141"/>
      <c r="E537" s="141"/>
    </row>
    <row r="538" spans="4:5" x14ac:dyDescent="0.25">
      <c r="D538" s="141"/>
      <c r="E538" s="141"/>
    </row>
    <row r="539" spans="4:5" x14ac:dyDescent="0.25">
      <c r="D539" s="141"/>
      <c r="E539" s="141"/>
    </row>
    <row r="540" spans="4:5" x14ac:dyDescent="0.25">
      <c r="D540" s="141"/>
      <c r="E540" s="141"/>
    </row>
    <row r="541" spans="4:5" x14ac:dyDescent="0.25">
      <c r="D541" s="141"/>
      <c r="E541" s="141"/>
    </row>
    <row r="542" spans="4:5" x14ac:dyDescent="0.25">
      <c r="D542" s="141"/>
      <c r="E542" s="141"/>
    </row>
    <row r="543" spans="4:5" x14ac:dyDescent="0.25">
      <c r="D543" s="141"/>
      <c r="E543" s="141"/>
    </row>
    <row r="544" spans="4:5" x14ac:dyDescent="0.25">
      <c r="D544" s="141"/>
      <c r="E544" s="141"/>
    </row>
    <row r="545" spans="4:5" x14ac:dyDescent="0.25">
      <c r="D545" s="141"/>
      <c r="E545" s="141"/>
    </row>
    <row r="546" spans="4:5" x14ac:dyDescent="0.25">
      <c r="D546" s="141"/>
      <c r="E546" s="141"/>
    </row>
    <row r="547" spans="4:5" x14ac:dyDescent="0.25">
      <c r="D547" s="141"/>
      <c r="E547" s="141"/>
    </row>
    <row r="548" spans="4:5" x14ac:dyDescent="0.25">
      <c r="D548" s="141"/>
      <c r="E548" s="141"/>
    </row>
    <row r="549" spans="4:5" x14ac:dyDescent="0.25">
      <c r="D549" s="141"/>
      <c r="E549" s="141"/>
    </row>
    <row r="550" spans="4:5" x14ac:dyDescent="0.25">
      <c r="D550" s="141"/>
      <c r="E550" s="141"/>
    </row>
    <row r="551" spans="4:5" x14ac:dyDescent="0.25">
      <c r="D551" s="141"/>
      <c r="E551" s="141"/>
    </row>
    <row r="552" spans="4:5" x14ac:dyDescent="0.25">
      <c r="D552" s="141"/>
      <c r="E552" s="141"/>
    </row>
    <row r="553" spans="4:5" x14ac:dyDescent="0.25">
      <c r="D553" s="141"/>
      <c r="E553" s="141"/>
    </row>
    <row r="554" spans="4:5" x14ac:dyDescent="0.25">
      <c r="D554" s="141"/>
      <c r="E554" s="141"/>
    </row>
    <row r="555" spans="4:5" x14ac:dyDescent="0.25">
      <c r="D555" s="141"/>
      <c r="E555" s="141"/>
    </row>
    <row r="556" spans="4:5" x14ac:dyDescent="0.25">
      <c r="D556" s="141"/>
      <c r="E556" s="141"/>
    </row>
    <row r="557" spans="4:5" x14ac:dyDescent="0.25">
      <c r="D557" s="141"/>
      <c r="E557" s="141"/>
    </row>
    <row r="558" spans="4:5" x14ac:dyDescent="0.25">
      <c r="D558" s="141"/>
      <c r="E558" s="141"/>
    </row>
    <row r="559" spans="4:5" x14ac:dyDescent="0.25">
      <c r="D559" s="141"/>
      <c r="E559" s="141"/>
    </row>
    <row r="560" spans="4:5" x14ac:dyDescent="0.25">
      <c r="D560" s="141"/>
      <c r="E560" s="141"/>
    </row>
    <row r="561" spans="4:5" x14ac:dyDescent="0.25">
      <c r="D561" s="141"/>
      <c r="E561" s="141"/>
    </row>
    <row r="562" spans="4:5" x14ac:dyDescent="0.25">
      <c r="D562" s="141"/>
      <c r="E562" s="141"/>
    </row>
    <row r="563" spans="4:5" x14ac:dyDescent="0.25">
      <c r="D563" s="141"/>
      <c r="E563" s="141"/>
    </row>
    <row r="564" spans="4:5" x14ac:dyDescent="0.25">
      <c r="D564" s="141"/>
      <c r="E564" s="141"/>
    </row>
    <row r="565" spans="4:5" x14ac:dyDescent="0.25">
      <c r="D565" s="141"/>
      <c r="E565" s="141"/>
    </row>
    <row r="566" spans="4:5" x14ac:dyDescent="0.25">
      <c r="D566" s="141"/>
      <c r="E566" s="141"/>
    </row>
    <row r="567" spans="4:5" x14ac:dyDescent="0.25">
      <c r="D567" s="141"/>
      <c r="E567" s="141"/>
    </row>
    <row r="568" spans="4:5" x14ac:dyDescent="0.25">
      <c r="D568" s="141"/>
      <c r="E568" s="141"/>
    </row>
    <row r="569" spans="4:5" x14ac:dyDescent="0.25">
      <c r="D569" s="141"/>
      <c r="E569" s="141"/>
    </row>
    <row r="570" spans="4:5" x14ac:dyDescent="0.25">
      <c r="D570" s="141"/>
      <c r="E570" s="141"/>
    </row>
    <row r="571" spans="4:5" x14ac:dyDescent="0.25">
      <c r="D571" s="141"/>
      <c r="E571" s="141"/>
    </row>
    <row r="572" spans="4:5" x14ac:dyDescent="0.25">
      <c r="D572" s="141"/>
      <c r="E572" s="141"/>
    </row>
    <row r="573" spans="4:5" x14ac:dyDescent="0.25">
      <c r="D573" s="141"/>
      <c r="E573" s="141"/>
    </row>
    <row r="574" spans="4:5" x14ac:dyDescent="0.25">
      <c r="D574" s="141"/>
      <c r="E574" s="141"/>
    </row>
    <row r="575" spans="4:5" x14ac:dyDescent="0.25">
      <c r="D575" s="141"/>
      <c r="E575" s="141"/>
    </row>
    <row r="576" spans="4:5" x14ac:dyDescent="0.25">
      <c r="D576" s="141"/>
      <c r="E576" s="141"/>
    </row>
    <row r="577" spans="4:5" x14ac:dyDescent="0.25">
      <c r="D577" s="141"/>
      <c r="E577" s="141"/>
    </row>
    <row r="578" spans="4:5" x14ac:dyDescent="0.25">
      <c r="D578" s="141"/>
      <c r="E578" s="141"/>
    </row>
    <row r="579" spans="4:5" x14ac:dyDescent="0.25">
      <c r="D579" s="141"/>
      <c r="E579" s="141"/>
    </row>
    <row r="580" spans="4:5" x14ac:dyDescent="0.25">
      <c r="D580" s="141"/>
      <c r="E580" s="141"/>
    </row>
    <row r="581" spans="4:5" x14ac:dyDescent="0.25">
      <c r="D581" s="141"/>
      <c r="E581" s="141"/>
    </row>
    <row r="582" spans="4:5" x14ac:dyDescent="0.25">
      <c r="D582" s="141"/>
      <c r="E582" s="141"/>
    </row>
    <row r="583" spans="4:5" x14ac:dyDescent="0.25">
      <c r="D583" s="141"/>
      <c r="E583" s="141"/>
    </row>
    <row r="584" spans="4:5" x14ac:dyDescent="0.25">
      <c r="D584" s="141"/>
      <c r="E584" s="141"/>
    </row>
    <row r="585" spans="4:5" x14ac:dyDescent="0.25">
      <c r="D585" s="141"/>
      <c r="E585" s="141"/>
    </row>
    <row r="586" spans="4:5" x14ac:dyDescent="0.25">
      <c r="D586" s="141"/>
      <c r="E586" s="141"/>
    </row>
    <row r="587" spans="4:5" x14ac:dyDescent="0.25">
      <c r="D587" s="141"/>
      <c r="E587" s="141"/>
    </row>
    <row r="588" spans="4:5" x14ac:dyDescent="0.25">
      <c r="D588" s="141"/>
      <c r="E588" s="141"/>
    </row>
    <row r="589" spans="4:5" x14ac:dyDescent="0.25">
      <c r="D589" s="141"/>
      <c r="E589" s="141"/>
    </row>
    <row r="590" spans="4:5" x14ac:dyDescent="0.25">
      <c r="D590" s="141"/>
      <c r="E590" s="141"/>
    </row>
    <row r="591" spans="4:5" x14ac:dyDescent="0.25">
      <c r="D591" s="141"/>
      <c r="E591" s="141"/>
    </row>
    <row r="592" spans="4:5" x14ac:dyDescent="0.25">
      <c r="D592" s="141"/>
      <c r="E592" s="141"/>
    </row>
    <row r="593" spans="4:5" x14ac:dyDescent="0.25">
      <c r="D593" s="141"/>
      <c r="E593" s="141"/>
    </row>
    <row r="594" spans="4:5" x14ac:dyDescent="0.25">
      <c r="D594" s="141"/>
      <c r="E594" s="141"/>
    </row>
    <row r="595" spans="4:5" x14ac:dyDescent="0.25">
      <c r="D595" s="141"/>
      <c r="E595" s="141"/>
    </row>
    <row r="596" spans="4:5" x14ac:dyDescent="0.25">
      <c r="D596" s="141"/>
      <c r="E596" s="141"/>
    </row>
    <row r="597" spans="4:5" x14ac:dyDescent="0.25">
      <c r="D597" s="141"/>
      <c r="E597" s="141"/>
    </row>
    <row r="598" spans="4:5" x14ac:dyDescent="0.25">
      <c r="D598" s="141"/>
      <c r="E598" s="141"/>
    </row>
    <row r="599" spans="4:5" x14ac:dyDescent="0.25">
      <c r="D599" s="141"/>
      <c r="E599" s="141"/>
    </row>
    <row r="600" spans="4:5" x14ac:dyDescent="0.25">
      <c r="D600" s="141"/>
      <c r="E600" s="141"/>
    </row>
    <row r="601" spans="4:5" x14ac:dyDescent="0.25">
      <c r="D601" s="141"/>
      <c r="E601" s="141"/>
    </row>
    <row r="602" spans="4:5" x14ac:dyDescent="0.25">
      <c r="D602" s="141"/>
      <c r="E602" s="141"/>
    </row>
    <row r="603" spans="4:5" x14ac:dyDescent="0.25">
      <c r="D603" s="141"/>
      <c r="E603" s="141"/>
    </row>
    <row r="604" spans="4:5" x14ac:dyDescent="0.25">
      <c r="D604" s="141"/>
      <c r="E604" s="141"/>
    </row>
    <row r="605" spans="4:5" x14ac:dyDescent="0.25">
      <c r="D605" s="141"/>
      <c r="E605" s="141"/>
    </row>
    <row r="606" spans="4:5" x14ac:dyDescent="0.25">
      <c r="D606" s="141"/>
      <c r="E606" s="141"/>
    </row>
    <row r="607" spans="4:5" x14ac:dyDescent="0.25">
      <c r="D607" s="141"/>
      <c r="E607" s="141"/>
    </row>
    <row r="608" spans="4:5" x14ac:dyDescent="0.25">
      <c r="D608" s="141"/>
      <c r="E608" s="141"/>
    </row>
    <row r="609" spans="4:5" x14ac:dyDescent="0.25">
      <c r="D609" s="141"/>
      <c r="E609" s="141"/>
    </row>
    <row r="610" spans="4:5" x14ac:dyDescent="0.25">
      <c r="D610" s="141"/>
      <c r="E610" s="141"/>
    </row>
    <row r="611" spans="4:5" x14ac:dyDescent="0.25">
      <c r="D611" s="141"/>
      <c r="E611" s="141"/>
    </row>
    <row r="612" spans="4:5" x14ac:dyDescent="0.25">
      <c r="D612" s="141"/>
      <c r="E612" s="141"/>
    </row>
    <row r="613" spans="4:5" x14ac:dyDescent="0.25">
      <c r="D613" s="141"/>
      <c r="E613" s="141"/>
    </row>
    <row r="614" spans="4:5" x14ac:dyDescent="0.25">
      <c r="D614" s="141"/>
      <c r="E614" s="141"/>
    </row>
    <row r="615" spans="4:5" x14ac:dyDescent="0.25">
      <c r="D615" s="141"/>
      <c r="E615" s="141"/>
    </row>
    <row r="616" spans="4:5" x14ac:dyDescent="0.25">
      <c r="D616" s="141"/>
      <c r="E616" s="141"/>
    </row>
    <row r="617" spans="4:5" x14ac:dyDescent="0.25">
      <c r="D617" s="141"/>
      <c r="E617" s="141"/>
    </row>
    <row r="618" spans="4:5" x14ac:dyDescent="0.25">
      <c r="D618" s="141"/>
      <c r="E618" s="141"/>
    </row>
    <row r="619" spans="4:5" x14ac:dyDescent="0.25">
      <c r="D619" s="141"/>
      <c r="E619" s="141"/>
    </row>
    <row r="620" spans="4:5" x14ac:dyDescent="0.25">
      <c r="D620" s="141"/>
      <c r="E620" s="141"/>
    </row>
    <row r="621" spans="4:5" x14ac:dyDescent="0.25">
      <c r="D621" s="141"/>
      <c r="E621" s="141"/>
    </row>
    <row r="622" spans="4:5" x14ac:dyDescent="0.25">
      <c r="D622" s="141"/>
      <c r="E622" s="141"/>
    </row>
    <row r="623" spans="4:5" x14ac:dyDescent="0.25">
      <c r="D623" s="141"/>
      <c r="E623" s="141"/>
    </row>
    <row r="624" spans="4:5" x14ac:dyDescent="0.25">
      <c r="D624" s="141"/>
      <c r="E624" s="141"/>
    </row>
    <row r="625" spans="4:5" x14ac:dyDescent="0.25">
      <c r="D625" s="141"/>
      <c r="E625" s="141"/>
    </row>
    <row r="626" spans="4:5" x14ac:dyDescent="0.25">
      <c r="D626" s="141"/>
      <c r="E626" s="141"/>
    </row>
    <row r="627" spans="4:5" x14ac:dyDescent="0.25">
      <c r="D627" s="141"/>
      <c r="E627" s="141"/>
    </row>
    <row r="628" spans="4:5" x14ac:dyDescent="0.25">
      <c r="D628" s="141"/>
      <c r="E628" s="141"/>
    </row>
    <row r="629" spans="4:5" x14ac:dyDescent="0.25">
      <c r="D629" s="141"/>
      <c r="E629" s="141"/>
    </row>
    <row r="630" spans="4:5" x14ac:dyDescent="0.25">
      <c r="D630" s="141"/>
      <c r="E630" s="141"/>
    </row>
    <row r="631" spans="4:5" x14ac:dyDescent="0.25">
      <c r="D631" s="141"/>
      <c r="E631" s="141"/>
    </row>
    <row r="632" spans="4:5" x14ac:dyDescent="0.25">
      <c r="D632" s="141"/>
      <c r="E632" s="141"/>
    </row>
    <row r="633" spans="4:5" x14ac:dyDescent="0.25">
      <c r="D633" s="141"/>
      <c r="E633" s="141"/>
    </row>
    <row r="634" spans="4:5" x14ac:dyDescent="0.25">
      <c r="D634" s="141"/>
      <c r="E634" s="141"/>
    </row>
    <row r="635" spans="4:5" x14ac:dyDescent="0.25">
      <c r="D635" s="141"/>
      <c r="E635" s="141"/>
    </row>
    <row r="636" spans="4:5" x14ac:dyDescent="0.25">
      <c r="D636" s="141"/>
      <c r="E636" s="141"/>
    </row>
    <row r="637" spans="4:5" x14ac:dyDescent="0.25">
      <c r="D637" s="141"/>
      <c r="E637" s="141"/>
    </row>
    <row r="638" spans="4:5" x14ac:dyDescent="0.25">
      <c r="D638" s="141"/>
      <c r="E638" s="141"/>
    </row>
    <row r="639" spans="4:5" x14ac:dyDescent="0.25">
      <c r="D639" s="141"/>
      <c r="E639" s="141"/>
    </row>
    <row r="640" spans="4:5" x14ac:dyDescent="0.25">
      <c r="D640" s="141"/>
      <c r="E640" s="141"/>
    </row>
    <row r="641" spans="4:5" x14ac:dyDescent="0.25">
      <c r="D641" s="141"/>
      <c r="E641" s="141"/>
    </row>
    <row r="642" spans="4:5" x14ac:dyDescent="0.25">
      <c r="D642" s="141"/>
      <c r="E642" s="141"/>
    </row>
    <row r="643" spans="4:5" x14ac:dyDescent="0.25">
      <c r="D643" s="141"/>
      <c r="E643" s="141"/>
    </row>
    <row r="644" spans="4:5" x14ac:dyDescent="0.25">
      <c r="D644" s="141"/>
      <c r="E644" s="141"/>
    </row>
    <row r="645" spans="4:5" x14ac:dyDescent="0.25">
      <c r="D645" s="141"/>
      <c r="E645" s="141"/>
    </row>
    <row r="646" spans="4:5" x14ac:dyDescent="0.25">
      <c r="D646" s="141"/>
      <c r="E646" s="141"/>
    </row>
    <row r="647" spans="4:5" x14ac:dyDescent="0.25">
      <c r="D647" s="141"/>
      <c r="E647" s="141"/>
    </row>
    <row r="648" spans="4:5" x14ac:dyDescent="0.25">
      <c r="D648" s="141"/>
      <c r="E648" s="141"/>
    </row>
    <row r="649" spans="4:5" x14ac:dyDescent="0.25">
      <c r="D649" s="141"/>
      <c r="E649" s="141"/>
    </row>
    <row r="650" spans="4:5" x14ac:dyDescent="0.25">
      <c r="D650" s="141"/>
      <c r="E650" s="141"/>
    </row>
    <row r="651" spans="4:5" x14ac:dyDescent="0.25">
      <c r="D651" s="141"/>
      <c r="E651" s="141"/>
    </row>
    <row r="652" spans="4:5" x14ac:dyDescent="0.25">
      <c r="D652" s="141"/>
      <c r="E652" s="141"/>
    </row>
    <row r="653" spans="4:5" x14ac:dyDescent="0.25">
      <c r="D653" s="141"/>
      <c r="E653" s="141"/>
    </row>
    <row r="654" spans="4:5" x14ac:dyDescent="0.25">
      <c r="D654" s="141"/>
      <c r="E654" s="141"/>
    </row>
    <row r="655" spans="4:5" x14ac:dyDescent="0.25">
      <c r="D655" s="141"/>
      <c r="E655" s="141"/>
    </row>
    <row r="656" spans="4:5" x14ac:dyDescent="0.25">
      <c r="D656" s="141"/>
      <c r="E656" s="141"/>
    </row>
    <row r="657" spans="4:5" x14ac:dyDescent="0.25">
      <c r="D657" s="141"/>
      <c r="E657" s="141"/>
    </row>
    <row r="658" spans="4:5" x14ac:dyDescent="0.25">
      <c r="D658" s="141"/>
      <c r="E658" s="141"/>
    </row>
    <row r="659" spans="4:5" x14ac:dyDescent="0.25">
      <c r="D659" s="141"/>
      <c r="E659" s="141"/>
    </row>
    <row r="660" spans="4:5" x14ac:dyDescent="0.25">
      <c r="D660" s="141"/>
      <c r="E660" s="141"/>
    </row>
    <row r="661" spans="4:5" x14ac:dyDescent="0.25">
      <c r="D661" s="141"/>
      <c r="E661" s="141"/>
    </row>
    <row r="662" spans="4:5" x14ac:dyDescent="0.25">
      <c r="D662" s="141"/>
      <c r="E662" s="141"/>
    </row>
    <row r="663" spans="4:5" x14ac:dyDescent="0.25">
      <c r="D663" s="141"/>
      <c r="E663" s="141"/>
    </row>
    <row r="664" spans="4:5" x14ac:dyDescent="0.25">
      <c r="D664" s="141"/>
      <c r="E664" s="141"/>
    </row>
    <row r="665" spans="4:5" x14ac:dyDescent="0.25">
      <c r="D665" s="141"/>
      <c r="E665" s="141"/>
    </row>
    <row r="666" spans="4:5" x14ac:dyDescent="0.25">
      <c r="D666" s="141"/>
      <c r="E666" s="141"/>
    </row>
    <row r="667" spans="4:5" x14ac:dyDescent="0.25">
      <c r="D667" s="141"/>
      <c r="E667" s="141"/>
    </row>
    <row r="668" spans="4:5" x14ac:dyDescent="0.25">
      <c r="D668" s="141"/>
      <c r="E668" s="141"/>
    </row>
    <row r="669" spans="4:5" x14ac:dyDescent="0.25">
      <c r="D669" s="141"/>
      <c r="E669" s="141"/>
    </row>
    <row r="670" spans="4:5" x14ac:dyDescent="0.25">
      <c r="D670" s="141"/>
      <c r="E670" s="141"/>
    </row>
    <row r="671" spans="4:5" x14ac:dyDescent="0.25">
      <c r="D671" s="141"/>
      <c r="E671" s="141"/>
    </row>
    <row r="672" spans="4:5" x14ac:dyDescent="0.25">
      <c r="D672" s="141"/>
      <c r="E672" s="141"/>
    </row>
    <row r="673" spans="4:5" x14ac:dyDescent="0.25">
      <c r="D673" s="141"/>
      <c r="E673" s="141"/>
    </row>
    <row r="674" spans="4:5" x14ac:dyDescent="0.25">
      <c r="D674" s="141"/>
      <c r="E674" s="141"/>
    </row>
    <row r="675" spans="4:5" x14ac:dyDescent="0.25">
      <c r="D675" s="141"/>
      <c r="E675" s="141"/>
    </row>
    <row r="676" spans="4:5" x14ac:dyDescent="0.25">
      <c r="D676" s="141"/>
      <c r="E676" s="141"/>
    </row>
    <row r="677" spans="4:5" x14ac:dyDescent="0.25">
      <c r="D677" s="141"/>
      <c r="E677" s="141"/>
    </row>
    <row r="678" spans="4:5" x14ac:dyDescent="0.25">
      <c r="D678" s="141"/>
      <c r="E678" s="141"/>
    </row>
    <row r="679" spans="4:5" x14ac:dyDescent="0.25">
      <c r="D679" s="141"/>
      <c r="E679" s="141"/>
    </row>
    <row r="680" spans="4:5" x14ac:dyDescent="0.25">
      <c r="D680" s="141"/>
      <c r="E680" s="141"/>
    </row>
    <row r="681" spans="4:5" x14ac:dyDescent="0.25">
      <c r="D681" s="141"/>
      <c r="E681" s="141"/>
    </row>
    <row r="682" spans="4:5" x14ac:dyDescent="0.25">
      <c r="D682" s="141"/>
      <c r="E682" s="141"/>
    </row>
    <row r="683" spans="4:5" x14ac:dyDescent="0.25">
      <c r="D683" s="141"/>
      <c r="E683" s="141"/>
    </row>
    <row r="684" spans="4:5" x14ac:dyDescent="0.25">
      <c r="D684" s="141"/>
      <c r="E684" s="141"/>
    </row>
    <row r="685" spans="4:5" x14ac:dyDescent="0.25">
      <c r="D685" s="141"/>
      <c r="E685" s="141"/>
    </row>
    <row r="686" spans="4:5" x14ac:dyDescent="0.25">
      <c r="D686" s="141"/>
      <c r="E686" s="141"/>
    </row>
    <row r="687" spans="4:5" x14ac:dyDescent="0.25">
      <c r="D687" s="141"/>
      <c r="E687" s="141"/>
    </row>
    <row r="688" spans="4:5" x14ac:dyDescent="0.25">
      <c r="D688" s="141"/>
      <c r="E688" s="141"/>
    </row>
    <row r="689" spans="4:5" x14ac:dyDescent="0.25">
      <c r="D689" s="141"/>
      <c r="E689" s="141"/>
    </row>
    <row r="690" spans="4:5" x14ac:dyDescent="0.25">
      <c r="D690" s="141"/>
      <c r="E690" s="141"/>
    </row>
    <row r="691" spans="4:5" x14ac:dyDescent="0.25">
      <c r="D691" s="141"/>
      <c r="E691" s="141"/>
    </row>
    <row r="692" spans="4:5" x14ac:dyDescent="0.25">
      <c r="D692" s="141"/>
      <c r="E692" s="141"/>
    </row>
    <row r="693" spans="4:5" x14ac:dyDescent="0.25">
      <c r="D693" s="141"/>
      <c r="E693" s="141"/>
    </row>
    <row r="694" spans="4:5" x14ac:dyDescent="0.25">
      <c r="D694" s="141"/>
      <c r="E694" s="141"/>
    </row>
    <row r="695" spans="4:5" x14ac:dyDescent="0.25">
      <c r="D695" s="141"/>
      <c r="E695" s="141"/>
    </row>
    <row r="696" spans="4:5" x14ac:dyDescent="0.25">
      <c r="D696" s="141"/>
      <c r="E696" s="141"/>
    </row>
    <row r="697" spans="4:5" x14ac:dyDescent="0.25">
      <c r="D697" s="141"/>
      <c r="E697" s="141"/>
    </row>
    <row r="698" spans="4:5" x14ac:dyDescent="0.25">
      <c r="D698" s="141"/>
      <c r="E698" s="141"/>
    </row>
    <row r="699" spans="4:5" x14ac:dyDescent="0.25">
      <c r="D699" s="141"/>
      <c r="E699" s="141"/>
    </row>
    <row r="700" spans="4:5" x14ac:dyDescent="0.25">
      <c r="D700" s="141"/>
      <c r="E700" s="141"/>
    </row>
    <row r="701" spans="4:5" x14ac:dyDescent="0.25">
      <c r="D701" s="141"/>
      <c r="E701" s="141"/>
    </row>
    <row r="702" spans="4:5" x14ac:dyDescent="0.25">
      <c r="D702" s="141"/>
      <c r="E702" s="141"/>
    </row>
    <row r="703" spans="4:5" x14ac:dyDescent="0.25">
      <c r="D703" s="141"/>
      <c r="E703" s="141"/>
    </row>
    <row r="704" spans="4:5" x14ac:dyDescent="0.25">
      <c r="D704" s="141"/>
      <c r="E704" s="141"/>
    </row>
    <row r="705" spans="4:5" x14ac:dyDescent="0.25">
      <c r="D705" s="141"/>
      <c r="E705" s="141"/>
    </row>
    <row r="706" spans="4:5" x14ac:dyDescent="0.25">
      <c r="D706" s="141"/>
      <c r="E706" s="141"/>
    </row>
    <row r="707" spans="4:5" x14ac:dyDescent="0.25">
      <c r="D707" s="141"/>
      <c r="E707" s="141"/>
    </row>
    <row r="708" spans="4:5" x14ac:dyDescent="0.25">
      <c r="D708" s="141"/>
      <c r="E708" s="141"/>
    </row>
    <row r="709" spans="4:5" x14ac:dyDescent="0.25">
      <c r="D709" s="141"/>
      <c r="E709" s="141"/>
    </row>
    <row r="710" spans="4:5" x14ac:dyDescent="0.25">
      <c r="D710" s="141"/>
      <c r="E710" s="141"/>
    </row>
    <row r="711" spans="4:5" x14ac:dyDescent="0.25">
      <c r="D711" s="141"/>
      <c r="E711" s="141"/>
    </row>
    <row r="712" spans="4:5" x14ac:dyDescent="0.25">
      <c r="D712" s="141"/>
      <c r="E712" s="141"/>
    </row>
    <row r="713" spans="4:5" x14ac:dyDescent="0.25">
      <c r="D713" s="141"/>
      <c r="E713" s="141"/>
    </row>
    <row r="714" spans="4:5" x14ac:dyDescent="0.25">
      <c r="D714" s="141"/>
      <c r="E714" s="141"/>
    </row>
    <row r="715" spans="4:5" x14ac:dyDescent="0.25">
      <c r="D715" s="141"/>
      <c r="E715" s="141"/>
    </row>
    <row r="716" spans="4:5" x14ac:dyDescent="0.25">
      <c r="D716" s="141"/>
      <c r="E716" s="141"/>
    </row>
    <row r="717" spans="4:5" x14ac:dyDescent="0.25">
      <c r="D717" s="141"/>
      <c r="E717" s="141"/>
    </row>
    <row r="718" spans="4:5" x14ac:dyDescent="0.25">
      <c r="D718" s="141"/>
      <c r="E718" s="141"/>
    </row>
    <row r="719" spans="4:5" x14ac:dyDescent="0.25">
      <c r="D719" s="141"/>
      <c r="E719" s="141"/>
    </row>
    <row r="720" spans="4:5" x14ac:dyDescent="0.25">
      <c r="D720" s="141"/>
      <c r="E720" s="141"/>
    </row>
    <row r="721" spans="4:5" x14ac:dyDescent="0.25">
      <c r="D721" s="141"/>
      <c r="E721" s="141"/>
    </row>
    <row r="722" spans="4:5" x14ac:dyDescent="0.25">
      <c r="D722" s="141"/>
      <c r="E722" s="141"/>
    </row>
    <row r="723" spans="4:5" x14ac:dyDescent="0.25">
      <c r="D723" s="141"/>
      <c r="E723" s="141"/>
    </row>
    <row r="724" spans="4:5" x14ac:dyDescent="0.25">
      <c r="D724" s="141"/>
      <c r="E724" s="141"/>
    </row>
    <row r="725" spans="4:5" x14ac:dyDescent="0.25">
      <c r="D725" s="141"/>
      <c r="E725" s="141"/>
    </row>
    <row r="726" spans="4:5" x14ac:dyDescent="0.25">
      <c r="D726" s="141"/>
      <c r="E726" s="141"/>
    </row>
    <row r="727" spans="4:5" x14ac:dyDescent="0.25">
      <c r="D727" s="141"/>
      <c r="E727" s="141"/>
    </row>
    <row r="728" spans="4:5" x14ac:dyDescent="0.25">
      <c r="D728" s="141"/>
      <c r="E728" s="141"/>
    </row>
    <row r="729" spans="4:5" x14ac:dyDescent="0.25">
      <c r="D729" s="141"/>
      <c r="E729" s="141"/>
    </row>
    <row r="730" spans="4:5" x14ac:dyDescent="0.25">
      <c r="D730" s="141"/>
      <c r="E730" s="141"/>
    </row>
    <row r="731" spans="4:5" x14ac:dyDescent="0.25">
      <c r="D731" s="141"/>
      <c r="E731" s="141"/>
    </row>
    <row r="732" spans="4:5" x14ac:dyDescent="0.25">
      <c r="D732" s="141"/>
      <c r="E732" s="141"/>
    </row>
    <row r="733" spans="4:5" x14ac:dyDescent="0.25">
      <c r="D733" s="141"/>
      <c r="E733" s="141"/>
    </row>
    <row r="734" spans="4:5" x14ac:dyDescent="0.25">
      <c r="D734" s="141"/>
      <c r="E734" s="141"/>
    </row>
    <row r="735" spans="4:5" x14ac:dyDescent="0.25">
      <c r="D735" s="141"/>
      <c r="E735" s="141"/>
    </row>
    <row r="736" spans="4:5" x14ac:dyDescent="0.25">
      <c r="D736" s="141"/>
      <c r="E736" s="141"/>
    </row>
    <row r="737" spans="4:5" x14ac:dyDescent="0.25">
      <c r="D737" s="141"/>
      <c r="E737" s="141"/>
    </row>
    <row r="738" spans="4:5" x14ac:dyDescent="0.25">
      <c r="D738" s="141"/>
      <c r="E738" s="141"/>
    </row>
    <row r="739" spans="4:5" x14ac:dyDescent="0.25">
      <c r="D739" s="141"/>
      <c r="E739" s="141"/>
    </row>
    <row r="740" spans="4:5" x14ac:dyDescent="0.25">
      <c r="D740" s="141"/>
      <c r="E740" s="141"/>
    </row>
    <row r="741" spans="4:5" x14ac:dyDescent="0.25">
      <c r="D741" s="141"/>
      <c r="E741" s="141"/>
    </row>
    <row r="742" spans="4:5" x14ac:dyDescent="0.25">
      <c r="D742" s="141"/>
      <c r="E742" s="141"/>
    </row>
    <row r="743" spans="4:5" x14ac:dyDescent="0.25">
      <c r="D743" s="141"/>
      <c r="E743" s="141"/>
    </row>
    <row r="744" spans="4:5" x14ac:dyDescent="0.25">
      <c r="D744" s="141"/>
      <c r="E744" s="141"/>
    </row>
    <row r="745" spans="4:5" x14ac:dyDescent="0.25">
      <c r="D745" s="141"/>
      <c r="E745" s="141"/>
    </row>
    <row r="746" spans="4:5" x14ac:dyDescent="0.25">
      <c r="D746" s="141"/>
      <c r="E746" s="141"/>
    </row>
    <row r="747" spans="4:5" x14ac:dyDescent="0.25">
      <c r="D747" s="141"/>
      <c r="E747" s="141"/>
    </row>
    <row r="748" spans="4:5" x14ac:dyDescent="0.25">
      <c r="D748" s="141"/>
      <c r="E748" s="141"/>
    </row>
    <row r="749" spans="4:5" x14ac:dyDescent="0.25">
      <c r="D749" s="141"/>
      <c r="E749" s="141"/>
    </row>
    <row r="750" spans="4:5" x14ac:dyDescent="0.25">
      <c r="D750" s="141"/>
      <c r="E750" s="141"/>
    </row>
    <row r="751" spans="4:5" x14ac:dyDescent="0.25">
      <c r="D751" s="141"/>
      <c r="E751" s="141"/>
    </row>
    <row r="752" spans="4:5" x14ac:dyDescent="0.25">
      <c r="D752" s="141"/>
      <c r="E752" s="141"/>
    </row>
    <row r="753" spans="4:5" x14ac:dyDescent="0.25">
      <c r="D753" s="141"/>
      <c r="E753" s="141"/>
    </row>
    <row r="754" spans="4:5" x14ac:dyDescent="0.25">
      <c r="D754" s="141"/>
      <c r="E754" s="141"/>
    </row>
    <row r="755" spans="4:5" x14ac:dyDescent="0.25">
      <c r="D755" s="141"/>
      <c r="E755" s="141"/>
    </row>
    <row r="756" spans="4:5" x14ac:dyDescent="0.25">
      <c r="D756" s="141"/>
      <c r="E756" s="141"/>
    </row>
    <row r="757" spans="4:5" x14ac:dyDescent="0.25">
      <c r="D757" s="141"/>
      <c r="E757" s="141"/>
    </row>
    <row r="758" spans="4:5" x14ac:dyDescent="0.25">
      <c r="D758" s="141"/>
      <c r="E758" s="141"/>
    </row>
    <row r="759" spans="4:5" x14ac:dyDescent="0.25">
      <c r="D759" s="141"/>
      <c r="E759" s="141"/>
    </row>
    <row r="760" spans="4:5" x14ac:dyDescent="0.25">
      <c r="D760" s="141"/>
      <c r="E760" s="141"/>
    </row>
    <row r="761" spans="4:5" x14ac:dyDescent="0.25">
      <c r="D761" s="141"/>
      <c r="E761" s="141"/>
    </row>
    <row r="762" spans="4:5" x14ac:dyDescent="0.25">
      <c r="D762" s="141"/>
      <c r="E762" s="141"/>
    </row>
    <row r="763" spans="4:5" x14ac:dyDescent="0.25">
      <c r="D763" s="141"/>
      <c r="E763" s="141"/>
    </row>
    <row r="764" spans="4:5" x14ac:dyDescent="0.25">
      <c r="D764" s="141"/>
      <c r="E764" s="141"/>
    </row>
    <row r="765" spans="4:5" x14ac:dyDescent="0.25">
      <c r="D765" s="141"/>
      <c r="E765" s="141"/>
    </row>
    <row r="766" spans="4:5" x14ac:dyDescent="0.25">
      <c r="D766" s="141"/>
      <c r="E766" s="141"/>
    </row>
    <row r="767" spans="4:5" x14ac:dyDescent="0.25">
      <c r="D767" s="141"/>
      <c r="E767" s="141"/>
    </row>
    <row r="768" spans="4:5" x14ac:dyDescent="0.25">
      <c r="D768" s="141"/>
      <c r="E768" s="141"/>
    </row>
    <row r="769" spans="4:5" x14ac:dyDescent="0.25">
      <c r="D769" s="141"/>
      <c r="E769" s="141"/>
    </row>
    <row r="770" spans="4:5" x14ac:dyDescent="0.25">
      <c r="D770" s="141"/>
      <c r="E770" s="141"/>
    </row>
    <row r="771" spans="4:5" x14ac:dyDescent="0.25">
      <c r="D771" s="141"/>
      <c r="E771" s="141"/>
    </row>
    <row r="772" spans="4:5" x14ac:dyDescent="0.25">
      <c r="D772" s="141"/>
      <c r="E772" s="141"/>
    </row>
    <row r="773" spans="4:5" x14ac:dyDescent="0.25">
      <c r="D773" s="141"/>
      <c r="E773" s="141"/>
    </row>
    <row r="774" spans="4:5" x14ac:dyDescent="0.25">
      <c r="D774" s="141"/>
      <c r="E774" s="141"/>
    </row>
    <row r="775" spans="4:5" x14ac:dyDescent="0.25">
      <c r="D775" s="141"/>
      <c r="E775" s="141"/>
    </row>
    <row r="776" spans="4:5" x14ac:dyDescent="0.25">
      <c r="D776" s="141"/>
      <c r="E776" s="141"/>
    </row>
    <row r="777" spans="4:5" x14ac:dyDescent="0.25">
      <c r="D777" s="141"/>
      <c r="E777" s="141"/>
    </row>
    <row r="778" spans="4:5" x14ac:dyDescent="0.25">
      <c r="D778" s="141"/>
      <c r="E778" s="141"/>
    </row>
    <row r="779" spans="4:5" x14ac:dyDescent="0.25">
      <c r="D779" s="141"/>
      <c r="E779" s="141"/>
    </row>
    <row r="780" spans="4:5" x14ac:dyDescent="0.25">
      <c r="D780" s="141"/>
      <c r="E780" s="141"/>
    </row>
    <row r="781" spans="4:5" x14ac:dyDescent="0.25">
      <c r="D781" s="141"/>
      <c r="E781" s="141"/>
    </row>
    <row r="782" spans="4:5" x14ac:dyDescent="0.25">
      <c r="D782" s="141"/>
      <c r="E782" s="141"/>
    </row>
    <row r="783" spans="4:5" x14ac:dyDescent="0.25">
      <c r="D783" s="141"/>
      <c r="E783" s="141"/>
    </row>
    <row r="784" spans="4:5" x14ac:dyDescent="0.25">
      <c r="D784" s="141"/>
      <c r="E784" s="141"/>
    </row>
    <row r="785" spans="4:5" x14ac:dyDescent="0.25">
      <c r="D785" s="141"/>
      <c r="E785" s="141"/>
    </row>
    <row r="786" spans="4:5" x14ac:dyDescent="0.25">
      <c r="D786" s="141"/>
      <c r="E786" s="141"/>
    </row>
    <row r="787" spans="4:5" x14ac:dyDescent="0.25">
      <c r="D787" s="141"/>
      <c r="E787" s="141"/>
    </row>
    <row r="788" spans="4:5" x14ac:dyDescent="0.25">
      <c r="D788" s="141"/>
      <c r="E788" s="141"/>
    </row>
    <row r="789" spans="4:5" x14ac:dyDescent="0.25">
      <c r="D789" s="141"/>
      <c r="E789" s="141"/>
    </row>
    <row r="790" spans="4:5" x14ac:dyDescent="0.25">
      <c r="D790" s="141"/>
      <c r="E790" s="141"/>
    </row>
    <row r="791" spans="4:5" x14ac:dyDescent="0.25">
      <c r="D791" s="141"/>
      <c r="E791" s="141"/>
    </row>
    <row r="792" spans="4:5" x14ac:dyDescent="0.25">
      <c r="D792" s="141"/>
      <c r="E792" s="141"/>
    </row>
    <row r="793" spans="4:5" x14ac:dyDescent="0.25">
      <c r="D793" s="141"/>
      <c r="E793" s="141"/>
    </row>
    <row r="794" spans="4:5" x14ac:dyDescent="0.25">
      <c r="D794" s="141"/>
      <c r="E794" s="141"/>
    </row>
    <row r="795" spans="4:5" x14ac:dyDescent="0.25">
      <c r="D795" s="141"/>
      <c r="E795" s="141"/>
    </row>
    <row r="796" spans="4:5" x14ac:dyDescent="0.25">
      <c r="D796" s="141"/>
      <c r="E796" s="141"/>
    </row>
    <row r="797" spans="4:5" x14ac:dyDescent="0.25">
      <c r="D797" s="141"/>
      <c r="E797" s="141"/>
    </row>
    <row r="798" spans="4:5" x14ac:dyDescent="0.25">
      <c r="D798" s="141"/>
      <c r="E798" s="141"/>
    </row>
    <row r="799" spans="4:5" x14ac:dyDescent="0.25">
      <c r="D799" s="141"/>
      <c r="E799" s="141"/>
    </row>
    <row r="800" spans="4:5" x14ac:dyDescent="0.25">
      <c r="D800" s="141"/>
      <c r="E800" s="141"/>
    </row>
    <row r="801" spans="4:5" x14ac:dyDescent="0.25">
      <c r="D801" s="141"/>
      <c r="E801" s="141"/>
    </row>
    <row r="802" spans="4:5" x14ac:dyDescent="0.25">
      <c r="D802" s="141"/>
      <c r="E802" s="141"/>
    </row>
    <row r="803" spans="4:5" x14ac:dyDescent="0.25">
      <c r="D803" s="141"/>
      <c r="E803" s="141"/>
    </row>
    <row r="804" spans="4:5" x14ac:dyDescent="0.25">
      <c r="D804" s="141"/>
      <c r="E804" s="141"/>
    </row>
    <row r="805" spans="4:5" x14ac:dyDescent="0.25">
      <c r="D805" s="141"/>
      <c r="E805" s="141"/>
    </row>
    <row r="806" spans="4:5" x14ac:dyDescent="0.25">
      <c r="D806" s="141"/>
      <c r="E806" s="141"/>
    </row>
    <row r="807" spans="4:5" x14ac:dyDescent="0.25">
      <c r="D807" s="141"/>
      <c r="E807" s="141"/>
    </row>
    <row r="808" spans="4:5" x14ac:dyDescent="0.25">
      <c r="D808" s="141"/>
      <c r="E808" s="141"/>
    </row>
    <row r="809" spans="4:5" x14ac:dyDescent="0.25">
      <c r="D809" s="141"/>
      <c r="E809" s="141"/>
    </row>
    <row r="810" spans="4:5" x14ac:dyDescent="0.25">
      <c r="D810" s="141"/>
      <c r="E810" s="141"/>
    </row>
    <row r="811" spans="4:5" x14ac:dyDescent="0.25">
      <c r="D811" s="141"/>
      <c r="E811" s="141"/>
    </row>
    <row r="812" spans="4:5" x14ac:dyDescent="0.25">
      <c r="D812" s="141"/>
      <c r="E812" s="141"/>
    </row>
    <row r="813" spans="4:5" x14ac:dyDescent="0.25">
      <c r="D813" s="141"/>
      <c r="E813" s="141"/>
    </row>
    <row r="814" spans="4:5" x14ac:dyDescent="0.25">
      <c r="D814" s="141"/>
      <c r="E814" s="141"/>
    </row>
    <row r="815" spans="4:5" x14ac:dyDescent="0.25">
      <c r="D815" s="141"/>
      <c r="E815" s="141"/>
    </row>
    <row r="816" spans="4:5" x14ac:dyDescent="0.25">
      <c r="D816" s="141"/>
      <c r="E816" s="141"/>
    </row>
    <row r="817" spans="4:5" x14ac:dyDescent="0.25">
      <c r="D817" s="141"/>
      <c r="E817" s="141"/>
    </row>
    <row r="818" spans="4:5" x14ac:dyDescent="0.25">
      <c r="D818" s="141"/>
      <c r="E818" s="141"/>
    </row>
    <row r="819" spans="4:5" x14ac:dyDescent="0.25">
      <c r="D819" s="141"/>
      <c r="E819" s="141"/>
    </row>
    <row r="820" spans="4:5" x14ac:dyDescent="0.25">
      <c r="D820" s="141"/>
      <c r="E820" s="141"/>
    </row>
    <row r="821" spans="4:5" x14ac:dyDescent="0.25">
      <c r="D821" s="141"/>
      <c r="E821" s="141"/>
    </row>
    <row r="822" spans="4:5" x14ac:dyDescent="0.25">
      <c r="D822" s="141"/>
      <c r="E822" s="141"/>
    </row>
    <row r="823" spans="4:5" x14ac:dyDescent="0.25">
      <c r="D823" s="141"/>
      <c r="E823" s="141"/>
    </row>
    <row r="824" spans="4:5" x14ac:dyDescent="0.25">
      <c r="D824" s="141"/>
      <c r="E824" s="141"/>
    </row>
    <row r="825" spans="4:5" x14ac:dyDescent="0.25">
      <c r="D825" s="141"/>
      <c r="E825" s="141"/>
    </row>
    <row r="826" spans="4:5" x14ac:dyDescent="0.25">
      <c r="D826" s="141"/>
      <c r="E826" s="141"/>
    </row>
    <row r="827" spans="4:5" x14ac:dyDescent="0.25">
      <c r="D827" s="141"/>
      <c r="E827" s="141"/>
    </row>
    <row r="828" spans="4:5" x14ac:dyDescent="0.25">
      <c r="D828" s="141"/>
      <c r="E828" s="141"/>
    </row>
    <row r="829" spans="4:5" x14ac:dyDescent="0.25">
      <c r="D829" s="141"/>
      <c r="E829" s="141"/>
    </row>
    <row r="830" spans="4:5" x14ac:dyDescent="0.25">
      <c r="D830" s="141"/>
      <c r="E830" s="141"/>
    </row>
    <row r="831" spans="4:5" x14ac:dyDescent="0.25">
      <c r="D831" s="141"/>
      <c r="E831" s="141"/>
    </row>
    <row r="832" spans="4:5" x14ac:dyDescent="0.25">
      <c r="D832" s="141"/>
      <c r="E832" s="141"/>
    </row>
    <row r="833" spans="4:5" x14ac:dyDescent="0.25">
      <c r="D833" s="141"/>
      <c r="E833" s="141"/>
    </row>
    <row r="834" spans="4:5" x14ac:dyDescent="0.25">
      <c r="D834" s="141"/>
      <c r="E834" s="141"/>
    </row>
    <row r="835" spans="4:5" x14ac:dyDescent="0.25">
      <c r="D835" s="141"/>
      <c r="E835" s="141"/>
    </row>
    <row r="836" spans="4:5" x14ac:dyDescent="0.25">
      <c r="D836" s="141"/>
      <c r="E836" s="141"/>
    </row>
    <row r="837" spans="4:5" x14ac:dyDescent="0.25">
      <c r="D837" s="141"/>
      <c r="E837" s="141"/>
    </row>
    <row r="838" spans="4:5" x14ac:dyDescent="0.25">
      <c r="D838" s="141"/>
      <c r="E838" s="141"/>
    </row>
    <row r="839" spans="4:5" x14ac:dyDescent="0.25">
      <c r="D839" s="141"/>
      <c r="E839" s="141"/>
    </row>
    <row r="840" spans="4:5" x14ac:dyDescent="0.25">
      <c r="D840" s="141"/>
      <c r="E840" s="141"/>
    </row>
    <row r="841" spans="4:5" x14ac:dyDescent="0.25">
      <c r="D841" s="141"/>
      <c r="E841" s="141"/>
    </row>
    <row r="842" spans="4:5" x14ac:dyDescent="0.25">
      <c r="D842" s="141"/>
      <c r="E842" s="141"/>
    </row>
    <row r="843" spans="4:5" x14ac:dyDescent="0.25">
      <c r="D843" s="141"/>
      <c r="E843" s="141"/>
    </row>
    <row r="844" spans="4:5" x14ac:dyDescent="0.25">
      <c r="D844" s="141"/>
      <c r="E844" s="141"/>
    </row>
    <row r="845" spans="4:5" x14ac:dyDescent="0.25">
      <c r="D845" s="141"/>
      <c r="E845" s="141"/>
    </row>
    <row r="846" spans="4:5" x14ac:dyDescent="0.25">
      <c r="D846" s="141"/>
      <c r="E846" s="141"/>
    </row>
    <row r="847" spans="4:5" x14ac:dyDescent="0.25">
      <c r="D847" s="141"/>
      <c r="E847" s="141"/>
    </row>
    <row r="848" spans="4:5" x14ac:dyDescent="0.25">
      <c r="D848" s="141"/>
      <c r="E848" s="141"/>
    </row>
    <row r="849" spans="4:5" x14ac:dyDescent="0.25">
      <c r="D849" s="141"/>
      <c r="E849" s="141"/>
    </row>
    <row r="850" spans="4:5" x14ac:dyDescent="0.25">
      <c r="D850" s="141"/>
      <c r="E850" s="141"/>
    </row>
    <row r="851" spans="4:5" x14ac:dyDescent="0.25">
      <c r="D851" s="141"/>
      <c r="E851" s="141"/>
    </row>
    <row r="852" spans="4:5" x14ac:dyDescent="0.25">
      <c r="D852" s="141"/>
      <c r="E852" s="141"/>
    </row>
    <row r="853" spans="4:5" x14ac:dyDescent="0.25">
      <c r="D853" s="141"/>
      <c r="E853" s="141"/>
    </row>
    <row r="854" spans="4:5" x14ac:dyDescent="0.25">
      <c r="D854" s="141"/>
      <c r="E854" s="141"/>
    </row>
    <row r="855" spans="4:5" x14ac:dyDescent="0.25">
      <c r="D855" s="141"/>
      <c r="E855" s="141"/>
    </row>
    <row r="856" spans="4:5" x14ac:dyDescent="0.25">
      <c r="D856" s="141"/>
      <c r="E856" s="141"/>
    </row>
    <row r="857" spans="4:5" x14ac:dyDescent="0.25">
      <c r="D857" s="141"/>
      <c r="E857" s="141"/>
    </row>
    <row r="858" spans="4:5" x14ac:dyDescent="0.25">
      <c r="D858" s="141"/>
      <c r="E858" s="141"/>
    </row>
    <row r="859" spans="4:5" x14ac:dyDescent="0.25">
      <c r="D859" s="141"/>
      <c r="E859" s="141"/>
    </row>
    <row r="860" spans="4:5" x14ac:dyDescent="0.25">
      <c r="D860" s="141"/>
      <c r="E860" s="141"/>
    </row>
    <row r="861" spans="4:5" x14ac:dyDescent="0.25">
      <c r="D861" s="141"/>
      <c r="E861" s="141"/>
    </row>
    <row r="862" spans="4:5" x14ac:dyDescent="0.25">
      <c r="D862" s="141"/>
      <c r="E862" s="141"/>
    </row>
    <row r="863" spans="4:5" x14ac:dyDescent="0.25">
      <c r="D863" s="141"/>
      <c r="E863" s="141"/>
    </row>
    <row r="864" spans="4:5" x14ac:dyDescent="0.25">
      <c r="D864" s="141"/>
      <c r="E864" s="141"/>
    </row>
    <row r="865" spans="4:5" x14ac:dyDescent="0.25">
      <c r="D865" s="141"/>
      <c r="E865" s="141"/>
    </row>
    <row r="866" spans="4:5" x14ac:dyDescent="0.25">
      <c r="D866" s="141"/>
      <c r="E866" s="141"/>
    </row>
    <row r="867" spans="4:5" x14ac:dyDescent="0.25">
      <c r="D867" s="141"/>
      <c r="E867" s="141"/>
    </row>
    <row r="868" spans="4:5" x14ac:dyDescent="0.25">
      <c r="D868" s="141"/>
      <c r="E868" s="141"/>
    </row>
    <row r="869" spans="4:5" x14ac:dyDescent="0.25">
      <c r="D869" s="141"/>
      <c r="E869" s="141"/>
    </row>
    <row r="870" spans="4:5" x14ac:dyDescent="0.25">
      <c r="D870" s="141"/>
      <c r="E870" s="141"/>
    </row>
    <row r="871" spans="4:5" x14ac:dyDescent="0.25">
      <c r="D871" s="141"/>
      <c r="E871" s="141"/>
    </row>
    <row r="872" spans="4:5" x14ac:dyDescent="0.25">
      <c r="D872" s="141"/>
      <c r="E872" s="141"/>
    </row>
    <row r="873" spans="4:5" x14ac:dyDescent="0.25">
      <c r="D873" s="141"/>
      <c r="E873" s="141"/>
    </row>
    <row r="874" spans="4:5" x14ac:dyDescent="0.25">
      <c r="D874" s="141"/>
      <c r="E874" s="141"/>
    </row>
    <row r="875" spans="4:5" x14ac:dyDescent="0.25">
      <c r="D875" s="141"/>
      <c r="E875" s="141"/>
    </row>
    <row r="876" spans="4:5" x14ac:dyDescent="0.25">
      <c r="D876" s="141"/>
      <c r="E876" s="141"/>
    </row>
    <row r="877" spans="4:5" x14ac:dyDescent="0.25">
      <c r="D877" s="141"/>
      <c r="E877" s="141"/>
    </row>
    <row r="878" spans="4:5" x14ac:dyDescent="0.25">
      <c r="D878" s="141"/>
      <c r="E878" s="141"/>
    </row>
    <row r="879" spans="4:5" x14ac:dyDescent="0.25">
      <c r="D879" s="141"/>
      <c r="E879" s="141"/>
    </row>
    <row r="880" spans="4:5" x14ac:dyDescent="0.25">
      <c r="D880" s="141"/>
      <c r="E880" s="141"/>
    </row>
    <row r="881" spans="4:5" x14ac:dyDescent="0.25">
      <c r="D881" s="141"/>
      <c r="E881" s="141"/>
    </row>
    <row r="882" spans="4:5" x14ac:dyDescent="0.25">
      <c r="D882" s="141"/>
      <c r="E882" s="141"/>
    </row>
    <row r="883" spans="4:5" x14ac:dyDescent="0.25">
      <c r="D883" s="141"/>
      <c r="E883" s="141"/>
    </row>
    <row r="884" spans="4:5" x14ac:dyDescent="0.25">
      <c r="D884" s="141"/>
      <c r="E884" s="141"/>
    </row>
    <row r="885" spans="4:5" x14ac:dyDescent="0.25">
      <c r="D885" s="141"/>
      <c r="E885" s="141"/>
    </row>
    <row r="886" spans="4:5" x14ac:dyDescent="0.25">
      <c r="D886" s="141"/>
      <c r="E886" s="141"/>
    </row>
    <row r="887" spans="4:5" x14ac:dyDescent="0.25">
      <c r="D887" s="141"/>
      <c r="E887" s="141"/>
    </row>
    <row r="888" spans="4:5" x14ac:dyDescent="0.25">
      <c r="D888" s="141"/>
      <c r="E888" s="141"/>
    </row>
    <row r="889" spans="4:5" x14ac:dyDescent="0.25">
      <c r="D889" s="141"/>
      <c r="E889" s="141"/>
    </row>
    <row r="890" spans="4:5" x14ac:dyDescent="0.25">
      <c r="D890" s="141"/>
      <c r="E890" s="141"/>
    </row>
    <row r="891" spans="4:5" x14ac:dyDescent="0.25">
      <c r="D891" s="141"/>
      <c r="E891" s="141"/>
    </row>
    <row r="892" spans="4:5" x14ac:dyDescent="0.25">
      <c r="D892" s="141"/>
      <c r="E892" s="141"/>
    </row>
    <row r="893" spans="4:5" x14ac:dyDescent="0.25">
      <c r="D893" s="141"/>
      <c r="E893" s="141"/>
    </row>
    <row r="894" spans="4:5" x14ac:dyDescent="0.25">
      <c r="D894" s="141"/>
      <c r="E894" s="141"/>
    </row>
    <row r="895" spans="4:5" x14ac:dyDescent="0.25">
      <c r="D895" s="141"/>
      <c r="E895" s="141"/>
    </row>
    <row r="896" spans="4:5" x14ac:dyDescent="0.25">
      <c r="D896" s="141"/>
      <c r="E896" s="141"/>
    </row>
    <row r="897" spans="4:5" x14ac:dyDescent="0.25">
      <c r="D897" s="141"/>
      <c r="E897" s="141"/>
    </row>
    <row r="898" spans="4:5" x14ac:dyDescent="0.25">
      <c r="D898" s="141"/>
      <c r="E898" s="141"/>
    </row>
    <row r="899" spans="4:5" x14ac:dyDescent="0.25">
      <c r="D899" s="141"/>
      <c r="E899" s="141"/>
    </row>
    <row r="900" spans="4:5" x14ac:dyDescent="0.25">
      <c r="D900" s="141"/>
      <c r="E900" s="141"/>
    </row>
    <row r="901" spans="4:5" x14ac:dyDescent="0.25">
      <c r="D901" s="141"/>
      <c r="E901" s="141"/>
    </row>
    <row r="902" spans="4:5" x14ac:dyDescent="0.25">
      <c r="D902" s="141"/>
      <c r="E902" s="141"/>
    </row>
    <row r="903" spans="4:5" x14ac:dyDescent="0.25">
      <c r="D903" s="141"/>
      <c r="E903" s="141"/>
    </row>
    <row r="904" spans="4:5" x14ac:dyDescent="0.25">
      <c r="D904" s="141"/>
      <c r="E904" s="141"/>
    </row>
    <row r="905" spans="4:5" x14ac:dyDescent="0.25">
      <c r="D905" s="141"/>
      <c r="E905" s="141"/>
    </row>
    <row r="906" spans="4:5" x14ac:dyDescent="0.25">
      <c r="D906" s="141"/>
      <c r="E906" s="141"/>
    </row>
    <row r="907" spans="4:5" x14ac:dyDescent="0.25">
      <c r="D907" s="141"/>
      <c r="E907" s="141"/>
    </row>
    <row r="908" spans="4:5" x14ac:dyDescent="0.25">
      <c r="D908" s="141"/>
      <c r="E908" s="141"/>
    </row>
    <row r="909" spans="4:5" x14ac:dyDescent="0.25">
      <c r="D909" s="141"/>
      <c r="E909" s="141"/>
    </row>
    <row r="910" spans="4:5" x14ac:dyDescent="0.25">
      <c r="D910" s="141"/>
      <c r="E910" s="141"/>
    </row>
    <row r="911" spans="4:5" x14ac:dyDescent="0.25">
      <c r="D911" s="141"/>
      <c r="E911" s="141"/>
    </row>
    <row r="912" spans="4:5" x14ac:dyDescent="0.25">
      <c r="D912" s="141"/>
      <c r="E912" s="141"/>
    </row>
    <row r="913" spans="4:5" x14ac:dyDescent="0.25">
      <c r="D913" s="141"/>
      <c r="E913" s="141"/>
    </row>
    <row r="914" spans="4:5" x14ac:dyDescent="0.25">
      <c r="D914" s="141"/>
      <c r="E914" s="141"/>
    </row>
    <row r="915" spans="4:5" x14ac:dyDescent="0.25">
      <c r="D915" s="141"/>
      <c r="E915" s="141"/>
    </row>
    <row r="916" spans="4:5" x14ac:dyDescent="0.25">
      <c r="D916" s="141"/>
      <c r="E916" s="141"/>
    </row>
    <row r="917" spans="4:5" x14ac:dyDescent="0.25">
      <c r="D917" s="141"/>
      <c r="E917" s="141"/>
    </row>
    <row r="918" spans="4:5" x14ac:dyDescent="0.25">
      <c r="D918" s="141"/>
      <c r="E918" s="141"/>
    </row>
    <row r="919" spans="4:5" x14ac:dyDescent="0.25">
      <c r="D919" s="141"/>
      <c r="E919" s="141"/>
    </row>
    <row r="920" spans="4:5" x14ac:dyDescent="0.25">
      <c r="D920" s="141"/>
      <c r="E920" s="141"/>
    </row>
    <row r="921" spans="4:5" x14ac:dyDescent="0.25">
      <c r="D921" s="141"/>
      <c r="E921" s="141"/>
    </row>
    <row r="922" spans="4:5" x14ac:dyDescent="0.25">
      <c r="D922" s="141"/>
      <c r="E922" s="141"/>
    </row>
    <row r="923" spans="4:5" x14ac:dyDescent="0.25">
      <c r="D923" s="141"/>
      <c r="E923" s="141"/>
    </row>
    <row r="924" spans="4:5" x14ac:dyDescent="0.25">
      <c r="D924" s="141"/>
      <c r="E924" s="141"/>
    </row>
    <row r="925" spans="4:5" x14ac:dyDescent="0.25">
      <c r="D925" s="141"/>
      <c r="E925" s="141"/>
    </row>
    <row r="926" spans="4:5" x14ac:dyDescent="0.25">
      <c r="D926" s="141"/>
      <c r="E926" s="141"/>
    </row>
    <row r="927" spans="4:5" x14ac:dyDescent="0.25">
      <c r="D927" s="141"/>
      <c r="E927" s="141"/>
    </row>
    <row r="928" spans="4:5" x14ac:dyDescent="0.25">
      <c r="D928" s="141"/>
      <c r="E928" s="141"/>
    </row>
    <row r="929" spans="4:5" x14ac:dyDescent="0.25">
      <c r="D929" s="141"/>
      <c r="E929" s="141"/>
    </row>
    <row r="930" spans="4:5" x14ac:dyDescent="0.25">
      <c r="D930" s="141"/>
      <c r="E930" s="141"/>
    </row>
    <row r="931" spans="4:5" x14ac:dyDescent="0.25">
      <c r="D931" s="141"/>
      <c r="E931" s="141"/>
    </row>
    <row r="932" spans="4:5" x14ac:dyDescent="0.25">
      <c r="D932" s="141"/>
      <c r="E932" s="141"/>
    </row>
    <row r="933" spans="4:5" x14ac:dyDescent="0.25">
      <c r="D933" s="141"/>
      <c r="E933" s="141"/>
    </row>
    <row r="934" spans="4:5" x14ac:dyDescent="0.25">
      <c r="D934" s="141"/>
      <c r="E934" s="141"/>
    </row>
    <row r="935" spans="4:5" x14ac:dyDescent="0.25">
      <c r="D935" s="141"/>
      <c r="E935" s="141"/>
    </row>
    <row r="936" spans="4:5" x14ac:dyDescent="0.25">
      <c r="D936" s="141"/>
      <c r="E936" s="141"/>
    </row>
    <row r="937" spans="4:5" x14ac:dyDescent="0.25">
      <c r="D937" s="141"/>
      <c r="E937" s="141"/>
    </row>
    <row r="938" spans="4:5" x14ac:dyDescent="0.25">
      <c r="D938" s="141"/>
      <c r="E938" s="141"/>
    </row>
    <row r="939" spans="4:5" x14ac:dyDescent="0.25">
      <c r="D939" s="141"/>
      <c r="E939" s="141"/>
    </row>
    <row r="940" spans="4:5" x14ac:dyDescent="0.25">
      <c r="D940" s="141"/>
      <c r="E940" s="141"/>
    </row>
    <row r="941" spans="4:5" x14ac:dyDescent="0.25">
      <c r="D941" s="141"/>
      <c r="E941" s="141"/>
    </row>
    <row r="942" spans="4:5" x14ac:dyDescent="0.25">
      <c r="D942" s="141"/>
      <c r="E942" s="141"/>
    </row>
    <row r="943" spans="4:5" x14ac:dyDescent="0.25">
      <c r="D943" s="141"/>
      <c r="E943" s="141"/>
    </row>
    <row r="944" spans="4:5" x14ac:dyDescent="0.25">
      <c r="D944" s="141"/>
      <c r="E944" s="141"/>
    </row>
    <row r="945" spans="4:5" x14ac:dyDescent="0.25">
      <c r="D945" s="141"/>
      <c r="E945" s="141"/>
    </row>
    <row r="946" spans="4:5" x14ac:dyDescent="0.25">
      <c r="D946" s="141"/>
      <c r="E946" s="141"/>
    </row>
    <row r="947" spans="4:5" x14ac:dyDescent="0.25">
      <c r="D947" s="141"/>
      <c r="E947" s="141"/>
    </row>
    <row r="948" spans="4:5" x14ac:dyDescent="0.25">
      <c r="D948" s="141"/>
      <c r="E948" s="141"/>
    </row>
    <row r="949" spans="4:5" x14ac:dyDescent="0.25">
      <c r="D949" s="141"/>
      <c r="E949" s="141"/>
    </row>
    <row r="950" spans="4:5" x14ac:dyDescent="0.25">
      <c r="D950" s="141"/>
      <c r="E950" s="141"/>
    </row>
    <row r="951" spans="4:5" x14ac:dyDescent="0.25">
      <c r="D951" s="141"/>
      <c r="E951" s="141"/>
    </row>
    <row r="952" spans="4:5" x14ac:dyDescent="0.25">
      <c r="D952" s="141"/>
      <c r="E952" s="141"/>
    </row>
    <row r="953" spans="4:5" x14ac:dyDescent="0.25">
      <c r="D953" s="141"/>
      <c r="E953" s="141"/>
    </row>
    <row r="954" spans="4:5" x14ac:dyDescent="0.25">
      <c r="D954" s="141"/>
      <c r="E954" s="141"/>
    </row>
    <row r="955" spans="4:5" x14ac:dyDescent="0.25">
      <c r="D955" s="141"/>
      <c r="E955" s="141"/>
    </row>
    <row r="956" spans="4:5" x14ac:dyDescent="0.25">
      <c r="D956" s="141"/>
      <c r="E956" s="141"/>
    </row>
    <row r="957" spans="4:5" x14ac:dyDescent="0.25">
      <c r="D957" s="141"/>
      <c r="E957" s="141"/>
    </row>
    <row r="958" spans="4:5" x14ac:dyDescent="0.25">
      <c r="D958" s="141"/>
      <c r="E958" s="141"/>
    </row>
    <row r="959" spans="4:5" x14ac:dyDescent="0.25">
      <c r="D959" s="141"/>
      <c r="E959" s="141"/>
    </row>
    <row r="960" spans="4:5" x14ac:dyDescent="0.25">
      <c r="D960" s="141"/>
      <c r="E960" s="141"/>
    </row>
    <row r="961" spans="4:5" x14ac:dyDescent="0.25">
      <c r="D961" s="141"/>
      <c r="E961" s="141"/>
    </row>
    <row r="962" spans="4:5" x14ac:dyDescent="0.25">
      <c r="D962" s="141"/>
      <c r="E962" s="141"/>
    </row>
    <row r="963" spans="4:5" x14ac:dyDescent="0.25">
      <c r="D963" s="141"/>
      <c r="E963" s="141"/>
    </row>
    <row r="964" spans="4:5" x14ac:dyDescent="0.25">
      <c r="D964" s="141"/>
      <c r="E964" s="141"/>
    </row>
    <row r="965" spans="4:5" x14ac:dyDescent="0.25">
      <c r="D965" s="141"/>
      <c r="E965" s="141"/>
    </row>
    <row r="966" spans="4:5" x14ac:dyDescent="0.25">
      <c r="D966" s="141"/>
      <c r="E966" s="141"/>
    </row>
    <row r="967" spans="4:5" x14ac:dyDescent="0.25">
      <c r="D967" s="141"/>
      <c r="E967" s="141"/>
    </row>
    <row r="968" spans="4:5" x14ac:dyDescent="0.25">
      <c r="D968" s="141"/>
      <c r="E968" s="141"/>
    </row>
    <row r="969" spans="4:5" x14ac:dyDescent="0.25">
      <c r="D969" s="141"/>
      <c r="E969" s="141"/>
    </row>
    <row r="970" spans="4:5" x14ac:dyDescent="0.25">
      <c r="D970" s="141"/>
      <c r="E970" s="141"/>
    </row>
    <row r="971" spans="4:5" x14ac:dyDescent="0.25">
      <c r="D971" s="141"/>
      <c r="E971" s="141"/>
    </row>
    <row r="972" spans="4:5" x14ac:dyDescent="0.25">
      <c r="D972" s="141"/>
      <c r="E972" s="141"/>
    </row>
    <row r="973" spans="4:5" x14ac:dyDescent="0.25">
      <c r="D973" s="141"/>
      <c r="E973" s="141"/>
    </row>
    <row r="974" spans="4:5" x14ac:dyDescent="0.25">
      <c r="D974" s="141"/>
      <c r="E974" s="141"/>
    </row>
    <row r="975" spans="4:5" x14ac:dyDescent="0.25">
      <c r="D975" s="141"/>
      <c r="E975" s="141"/>
    </row>
    <row r="976" spans="4:5" x14ac:dyDescent="0.25">
      <c r="D976" s="141"/>
      <c r="E976" s="141"/>
    </row>
    <row r="977" spans="4:5" x14ac:dyDescent="0.25">
      <c r="D977" s="141"/>
      <c r="E977" s="141"/>
    </row>
    <row r="978" spans="4:5" x14ac:dyDescent="0.25">
      <c r="D978" s="141"/>
      <c r="E978" s="141"/>
    </row>
    <row r="979" spans="4:5" x14ac:dyDescent="0.25">
      <c r="D979" s="141"/>
      <c r="E979" s="141"/>
    </row>
    <row r="980" spans="4:5" x14ac:dyDescent="0.25">
      <c r="D980" s="141"/>
      <c r="E980" s="141"/>
    </row>
    <row r="981" spans="4:5" x14ac:dyDescent="0.25">
      <c r="D981" s="141"/>
      <c r="E981" s="141"/>
    </row>
    <row r="982" spans="4:5" x14ac:dyDescent="0.25">
      <c r="D982" s="141"/>
      <c r="E982" s="141"/>
    </row>
    <row r="983" spans="4:5" x14ac:dyDescent="0.25">
      <c r="D983" s="141"/>
      <c r="E983" s="141"/>
    </row>
    <row r="984" spans="4:5" x14ac:dyDescent="0.25">
      <c r="D984" s="141"/>
      <c r="E984" s="141"/>
    </row>
    <row r="985" spans="4:5" x14ac:dyDescent="0.25">
      <c r="D985" s="141"/>
      <c r="E985" s="141"/>
    </row>
    <row r="986" spans="4:5" x14ac:dyDescent="0.25">
      <c r="D986" s="141"/>
      <c r="E986" s="141"/>
    </row>
    <row r="987" spans="4:5" x14ac:dyDescent="0.25">
      <c r="D987" s="141"/>
      <c r="E987" s="141"/>
    </row>
    <row r="988" spans="4:5" x14ac:dyDescent="0.25">
      <c r="D988" s="141"/>
      <c r="E988" s="141"/>
    </row>
    <row r="989" spans="4:5" x14ac:dyDescent="0.25">
      <c r="D989" s="141"/>
      <c r="E989" s="141"/>
    </row>
    <row r="990" spans="4:5" x14ac:dyDescent="0.25">
      <c r="D990" s="141"/>
      <c r="E990" s="141"/>
    </row>
    <row r="991" spans="4:5" x14ac:dyDescent="0.25">
      <c r="D991" s="141"/>
      <c r="E991" s="141"/>
    </row>
    <row r="992" spans="4:5" x14ac:dyDescent="0.25">
      <c r="D992" s="141"/>
      <c r="E992" s="141"/>
    </row>
    <row r="993" spans="4:5" x14ac:dyDescent="0.25">
      <c r="D993" s="141"/>
      <c r="E993" s="141"/>
    </row>
    <row r="994" spans="4:5" x14ac:dyDescent="0.25">
      <c r="D994" s="141"/>
      <c r="E994" s="141"/>
    </row>
    <row r="995" spans="4:5" x14ac:dyDescent="0.25">
      <c r="D995" s="141"/>
      <c r="E995" s="141"/>
    </row>
    <row r="996" spans="4:5" x14ac:dyDescent="0.25">
      <c r="D996" s="141"/>
      <c r="E996" s="141"/>
    </row>
    <row r="997" spans="4:5" x14ac:dyDescent="0.25">
      <c r="D997" s="141"/>
      <c r="E997" s="141"/>
    </row>
    <row r="998" spans="4:5" x14ac:dyDescent="0.25">
      <c r="D998" s="141"/>
      <c r="E998" s="141"/>
    </row>
    <row r="999" spans="4:5" x14ac:dyDescent="0.25">
      <c r="D999" s="141"/>
      <c r="E999" s="141"/>
    </row>
    <row r="1000" spans="4:5" x14ac:dyDescent="0.25">
      <c r="D1000" s="141"/>
      <c r="E1000" s="141"/>
    </row>
    <row r="1001" spans="4:5" x14ac:dyDescent="0.25">
      <c r="D1001" s="141"/>
      <c r="E1001" s="141"/>
    </row>
    <row r="1002" spans="4:5" x14ac:dyDescent="0.25">
      <c r="D1002" s="141"/>
      <c r="E1002" s="141"/>
    </row>
    <row r="1003" spans="4:5" x14ac:dyDescent="0.25">
      <c r="D1003" s="141"/>
      <c r="E1003" s="141"/>
    </row>
    <row r="1004" spans="4:5" x14ac:dyDescent="0.25">
      <c r="D1004" s="141"/>
      <c r="E1004" s="141"/>
    </row>
    <row r="1005" spans="4:5" x14ac:dyDescent="0.25">
      <c r="D1005" s="141"/>
      <c r="E1005" s="141"/>
    </row>
    <row r="1006" spans="4:5" x14ac:dyDescent="0.25">
      <c r="D1006" s="141"/>
      <c r="E1006" s="141"/>
    </row>
    <row r="1007" spans="4:5" x14ac:dyDescent="0.25">
      <c r="D1007" s="141"/>
      <c r="E1007" s="141"/>
    </row>
    <row r="1008" spans="4:5" x14ac:dyDescent="0.25">
      <c r="D1008" s="141"/>
      <c r="E1008" s="141"/>
    </row>
    <row r="1009" spans="4:5" x14ac:dyDescent="0.25">
      <c r="D1009" s="141"/>
      <c r="E1009" s="141"/>
    </row>
    <row r="1010" spans="4:5" x14ac:dyDescent="0.25">
      <c r="D1010" s="141"/>
      <c r="E1010" s="141"/>
    </row>
    <row r="1011" spans="4:5" x14ac:dyDescent="0.25">
      <c r="D1011" s="141"/>
      <c r="E1011" s="141"/>
    </row>
    <row r="1012" spans="4:5" x14ac:dyDescent="0.25">
      <c r="D1012" s="141"/>
      <c r="E1012" s="141"/>
    </row>
    <row r="1013" spans="4:5" x14ac:dyDescent="0.25">
      <c r="D1013" s="141"/>
      <c r="E1013" s="141"/>
    </row>
    <row r="1014" spans="4:5" x14ac:dyDescent="0.25">
      <c r="D1014" s="141"/>
      <c r="E1014" s="141"/>
    </row>
    <row r="1015" spans="4:5" x14ac:dyDescent="0.25">
      <c r="D1015" s="141"/>
      <c r="E1015" s="141"/>
    </row>
    <row r="1016" spans="4:5" x14ac:dyDescent="0.25">
      <c r="D1016" s="141"/>
      <c r="E1016" s="141"/>
    </row>
    <row r="1017" spans="4:5" x14ac:dyDescent="0.25">
      <c r="D1017" s="141"/>
      <c r="E1017" s="141"/>
    </row>
    <row r="1018" spans="4:5" x14ac:dyDescent="0.25">
      <c r="D1018" s="141"/>
      <c r="E1018" s="141"/>
    </row>
    <row r="1019" spans="4:5" x14ac:dyDescent="0.25">
      <c r="D1019" s="141"/>
      <c r="E1019" s="141"/>
    </row>
    <row r="1020" spans="4:5" x14ac:dyDescent="0.25">
      <c r="D1020" s="141"/>
      <c r="E1020" s="141"/>
    </row>
    <row r="1021" spans="4:5" x14ac:dyDescent="0.25">
      <c r="D1021" s="141"/>
      <c r="E1021" s="141"/>
    </row>
    <row r="1022" spans="4:5" x14ac:dyDescent="0.25">
      <c r="D1022" s="141"/>
      <c r="E1022" s="141"/>
    </row>
    <row r="1023" spans="4:5" x14ac:dyDescent="0.25">
      <c r="D1023" s="141"/>
      <c r="E1023" s="141"/>
    </row>
    <row r="1024" spans="4:5" x14ac:dyDescent="0.25">
      <c r="D1024" s="141"/>
      <c r="E1024" s="141"/>
    </row>
    <row r="1025" spans="4:5" x14ac:dyDescent="0.25">
      <c r="D1025" s="141"/>
      <c r="E1025" s="141"/>
    </row>
    <row r="1026" spans="4:5" x14ac:dyDescent="0.25">
      <c r="D1026" s="141"/>
      <c r="E1026" s="141"/>
    </row>
    <row r="1027" spans="4:5" x14ac:dyDescent="0.25">
      <c r="D1027" s="141"/>
      <c r="E1027" s="141"/>
    </row>
    <row r="1028" spans="4:5" x14ac:dyDescent="0.25">
      <c r="D1028" s="141"/>
      <c r="E1028" s="141"/>
    </row>
    <row r="1029" spans="4:5" x14ac:dyDescent="0.25">
      <c r="D1029" s="141"/>
      <c r="E1029" s="141"/>
    </row>
    <row r="1030" spans="4:5" x14ac:dyDescent="0.25">
      <c r="D1030" s="141"/>
      <c r="E1030" s="141"/>
    </row>
    <row r="1031" spans="4:5" x14ac:dyDescent="0.25">
      <c r="D1031" s="141"/>
      <c r="E1031" s="141"/>
    </row>
    <row r="1032" spans="4:5" x14ac:dyDescent="0.25">
      <c r="D1032" s="141"/>
      <c r="E1032" s="141"/>
    </row>
    <row r="1033" spans="4:5" x14ac:dyDescent="0.25">
      <c r="D1033" s="141"/>
      <c r="E1033" s="141"/>
    </row>
    <row r="1034" spans="4:5" x14ac:dyDescent="0.25">
      <c r="D1034" s="141"/>
      <c r="E1034" s="141"/>
    </row>
    <row r="1035" spans="4:5" x14ac:dyDescent="0.25">
      <c r="D1035" s="141"/>
      <c r="E1035" s="141"/>
    </row>
    <row r="1036" spans="4:5" x14ac:dyDescent="0.25">
      <c r="D1036" s="141"/>
      <c r="E1036" s="141"/>
    </row>
    <row r="1037" spans="4:5" x14ac:dyDescent="0.25">
      <c r="D1037" s="141"/>
      <c r="E1037" s="141"/>
    </row>
    <row r="1038" spans="4:5" x14ac:dyDescent="0.25">
      <c r="D1038" s="141"/>
      <c r="E1038" s="141"/>
    </row>
    <row r="1039" spans="4:5" x14ac:dyDescent="0.25">
      <c r="D1039" s="141"/>
      <c r="E1039" s="141"/>
    </row>
    <row r="1040" spans="4:5" x14ac:dyDescent="0.25">
      <c r="D1040" s="141"/>
      <c r="E1040" s="141"/>
    </row>
    <row r="1041" spans="4:5" x14ac:dyDescent="0.25">
      <c r="D1041" s="141"/>
      <c r="E1041" s="141"/>
    </row>
    <row r="1042" spans="4:5" x14ac:dyDescent="0.25">
      <c r="D1042" s="141"/>
      <c r="E1042" s="141"/>
    </row>
    <row r="1043" spans="4:5" x14ac:dyDescent="0.25">
      <c r="D1043" s="141"/>
      <c r="E1043" s="141"/>
    </row>
    <row r="1044" spans="4:5" x14ac:dyDescent="0.25">
      <c r="D1044" s="141"/>
      <c r="E1044" s="141"/>
    </row>
    <row r="1045" spans="4:5" x14ac:dyDescent="0.25">
      <c r="D1045" s="141"/>
      <c r="E1045" s="141"/>
    </row>
    <row r="1046" spans="4:5" x14ac:dyDescent="0.25">
      <c r="D1046" s="141"/>
      <c r="E1046" s="141"/>
    </row>
    <row r="1047" spans="4:5" x14ac:dyDescent="0.25">
      <c r="D1047" s="141"/>
      <c r="E1047" s="141"/>
    </row>
    <row r="1048" spans="4:5" x14ac:dyDescent="0.25">
      <c r="D1048" s="141"/>
      <c r="E1048" s="141"/>
    </row>
    <row r="1049" spans="4:5" x14ac:dyDescent="0.25">
      <c r="D1049" s="141"/>
      <c r="E1049" s="141"/>
    </row>
    <row r="1050" spans="4:5" x14ac:dyDescent="0.25">
      <c r="D1050" s="141"/>
      <c r="E1050" s="141"/>
    </row>
    <row r="1051" spans="4:5" x14ac:dyDescent="0.25">
      <c r="D1051" s="141"/>
      <c r="E1051" s="141"/>
    </row>
    <row r="1052" spans="4:5" x14ac:dyDescent="0.25">
      <c r="D1052" s="141"/>
      <c r="E1052" s="141"/>
    </row>
    <row r="1053" spans="4:5" x14ac:dyDescent="0.25">
      <c r="D1053" s="141"/>
      <c r="E1053" s="141"/>
    </row>
    <row r="1054" spans="4:5" x14ac:dyDescent="0.25">
      <c r="D1054" s="141"/>
      <c r="E1054" s="141"/>
    </row>
    <row r="1055" spans="4:5" x14ac:dyDescent="0.25">
      <c r="D1055" s="141"/>
      <c r="E1055" s="141"/>
    </row>
    <row r="1056" spans="4:5" x14ac:dyDescent="0.25">
      <c r="D1056" s="141"/>
      <c r="E1056" s="141"/>
    </row>
    <row r="1057" spans="4:5" x14ac:dyDescent="0.25">
      <c r="D1057" s="141"/>
      <c r="E1057" s="141"/>
    </row>
    <row r="1058" spans="4:5" x14ac:dyDescent="0.25">
      <c r="D1058" s="141"/>
      <c r="E1058" s="141"/>
    </row>
    <row r="1059" spans="4:5" x14ac:dyDescent="0.25">
      <c r="D1059" s="141"/>
      <c r="E1059" s="141"/>
    </row>
    <row r="1060" spans="4:5" x14ac:dyDescent="0.25">
      <c r="D1060" s="141"/>
      <c r="E1060" s="141"/>
    </row>
    <row r="1061" spans="4:5" x14ac:dyDescent="0.25">
      <c r="D1061" s="141"/>
      <c r="E1061" s="141"/>
    </row>
    <row r="1062" spans="4:5" x14ac:dyDescent="0.25">
      <c r="D1062" s="141"/>
      <c r="E1062" s="141"/>
    </row>
    <row r="1063" spans="4:5" x14ac:dyDescent="0.25">
      <c r="D1063" s="141"/>
      <c r="E1063" s="141"/>
    </row>
    <row r="1064" spans="4:5" x14ac:dyDescent="0.25">
      <c r="D1064" s="141"/>
      <c r="E1064" s="141"/>
    </row>
    <row r="1065" spans="4:5" x14ac:dyDescent="0.25">
      <c r="D1065" s="141"/>
      <c r="E1065" s="141"/>
    </row>
    <row r="1066" spans="4:5" x14ac:dyDescent="0.25">
      <c r="D1066" s="141"/>
      <c r="E1066" s="141"/>
    </row>
    <row r="1067" spans="4:5" x14ac:dyDescent="0.25">
      <c r="D1067" s="141"/>
      <c r="E1067" s="141"/>
    </row>
    <row r="1068" spans="4:5" x14ac:dyDescent="0.25">
      <c r="D1068" s="141"/>
      <c r="E1068" s="141"/>
    </row>
    <row r="1069" spans="4:5" x14ac:dyDescent="0.25">
      <c r="D1069" s="141"/>
      <c r="E1069" s="141"/>
    </row>
    <row r="1070" spans="4:5" x14ac:dyDescent="0.25">
      <c r="D1070" s="141"/>
      <c r="E1070" s="141"/>
    </row>
    <row r="1071" spans="4:5" x14ac:dyDescent="0.25">
      <c r="D1071" s="141"/>
      <c r="E1071" s="141"/>
    </row>
    <row r="1072" spans="4:5" x14ac:dyDescent="0.25">
      <c r="D1072" s="141"/>
      <c r="E1072" s="141"/>
    </row>
    <row r="1073" spans="4:5" x14ac:dyDescent="0.25">
      <c r="D1073" s="141"/>
      <c r="E1073" s="141"/>
    </row>
    <row r="1074" spans="4:5" x14ac:dyDescent="0.25">
      <c r="D1074" s="141"/>
      <c r="E1074" s="141"/>
    </row>
    <row r="1075" spans="4:5" x14ac:dyDescent="0.25">
      <c r="D1075" s="141"/>
      <c r="E1075" s="141"/>
    </row>
    <row r="1076" spans="4:5" x14ac:dyDescent="0.25">
      <c r="D1076" s="141"/>
      <c r="E1076" s="141"/>
    </row>
    <row r="1077" spans="4:5" x14ac:dyDescent="0.25">
      <c r="D1077" s="141"/>
      <c r="E1077" s="141"/>
    </row>
    <row r="1078" spans="4:5" x14ac:dyDescent="0.25">
      <c r="D1078" s="141"/>
      <c r="E1078" s="141"/>
    </row>
    <row r="1079" spans="4:5" x14ac:dyDescent="0.25">
      <c r="D1079" s="141"/>
      <c r="E1079" s="141"/>
    </row>
    <row r="1080" spans="4:5" x14ac:dyDescent="0.25">
      <c r="D1080" s="141"/>
      <c r="E1080" s="141"/>
    </row>
    <row r="1081" spans="4:5" x14ac:dyDescent="0.25">
      <c r="D1081" s="141"/>
      <c r="E1081" s="141"/>
    </row>
    <row r="1082" spans="4:5" x14ac:dyDescent="0.25">
      <c r="D1082" s="141"/>
      <c r="E1082" s="141"/>
    </row>
    <row r="1083" spans="4:5" x14ac:dyDescent="0.25">
      <c r="D1083" s="141"/>
      <c r="E1083" s="141"/>
    </row>
    <row r="1084" spans="4:5" x14ac:dyDescent="0.25">
      <c r="D1084" s="141"/>
      <c r="E1084" s="141"/>
    </row>
    <row r="1085" spans="4:5" x14ac:dyDescent="0.25">
      <c r="D1085" s="141"/>
      <c r="E1085" s="141"/>
    </row>
    <row r="1086" spans="4:5" x14ac:dyDescent="0.25">
      <c r="D1086" s="141"/>
      <c r="E1086" s="141"/>
    </row>
    <row r="1087" spans="4:5" x14ac:dyDescent="0.25">
      <c r="D1087" s="141"/>
      <c r="E1087" s="141"/>
    </row>
    <row r="1088" spans="4:5" x14ac:dyDescent="0.25">
      <c r="D1088" s="141"/>
      <c r="E1088" s="141"/>
    </row>
    <row r="1089" spans="4:5" x14ac:dyDescent="0.25">
      <c r="D1089" s="141"/>
      <c r="E1089" s="141"/>
    </row>
    <row r="1090" spans="4:5" x14ac:dyDescent="0.25">
      <c r="D1090" s="141"/>
      <c r="E1090" s="141"/>
    </row>
    <row r="1091" spans="4:5" x14ac:dyDescent="0.25">
      <c r="D1091" s="141"/>
      <c r="E1091" s="141"/>
    </row>
    <row r="1092" spans="4:5" x14ac:dyDescent="0.25">
      <c r="D1092" s="141"/>
      <c r="E1092" s="141"/>
    </row>
    <row r="1093" spans="4:5" x14ac:dyDescent="0.25">
      <c r="D1093" s="141"/>
      <c r="E1093" s="141"/>
    </row>
    <row r="1094" spans="4:5" x14ac:dyDescent="0.25">
      <c r="D1094" s="141"/>
      <c r="E1094" s="141"/>
    </row>
    <row r="1095" spans="4:5" x14ac:dyDescent="0.25">
      <c r="D1095" s="141"/>
      <c r="E1095" s="141"/>
    </row>
    <row r="1096" spans="4:5" x14ac:dyDescent="0.25">
      <c r="D1096" s="141"/>
      <c r="E1096" s="141"/>
    </row>
    <row r="1097" spans="4:5" x14ac:dyDescent="0.25">
      <c r="D1097" s="141"/>
      <c r="E1097" s="141"/>
    </row>
    <row r="1098" spans="4:5" x14ac:dyDescent="0.25">
      <c r="D1098" s="141"/>
      <c r="E1098" s="141"/>
    </row>
    <row r="1099" spans="4:5" x14ac:dyDescent="0.25">
      <c r="D1099" s="141"/>
      <c r="E1099" s="141"/>
    </row>
    <row r="1100" spans="4:5" x14ac:dyDescent="0.25">
      <c r="D1100" s="141"/>
      <c r="E1100" s="141"/>
    </row>
    <row r="1101" spans="4:5" x14ac:dyDescent="0.25">
      <c r="D1101" s="141"/>
      <c r="E1101" s="141"/>
    </row>
    <row r="1102" spans="4:5" x14ac:dyDescent="0.25">
      <c r="D1102" s="141"/>
      <c r="E1102" s="141"/>
    </row>
    <row r="1103" spans="4:5" x14ac:dyDescent="0.25">
      <c r="D1103" s="141"/>
      <c r="E1103" s="141"/>
    </row>
    <row r="1104" spans="4:5" x14ac:dyDescent="0.25">
      <c r="D1104" s="141"/>
      <c r="E1104" s="141"/>
    </row>
    <row r="1105" spans="4:5" x14ac:dyDescent="0.25">
      <c r="D1105" s="141"/>
      <c r="E1105" s="141"/>
    </row>
    <row r="1106" spans="4:5" x14ac:dyDescent="0.25">
      <c r="D1106" s="141"/>
      <c r="E1106" s="141"/>
    </row>
    <row r="1107" spans="4:5" x14ac:dyDescent="0.25">
      <c r="D1107" s="141"/>
      <c r="E1107" s="141"/>
    </row>
    <row r="1108" spans="4:5" x14ac:dyDescent="0.25">
      <c r="D1108" s="141"/>
      <c r="E1108" s="141"/>
    </row>
    <row r="1109" spans="4:5" x14ac:dyDescent="0.25">
      <c r="D1109" s="141"/>
      <c r="E1109" s="141"/>
    </row>
    <row r="1110" spans="4:5" x14ac:dyDescent="0.25">
      <c r="D1110" s="141"/>
      <c r="E1110" s="141"/>
    </row>
    <row r="1111" spans="4:5" x14ac:dyDescent="0.25">
      <c r="D1111" s="141"/>
      <c r="E1111" s="141"/>
    </row>
    <row r="1112" spans="4:5" x14ac:dyDescent="0.25">
      <c r="D1112" s="141"/>
      <c r="E1112" s="141"/>
    </row>
    <row r="1113" spans="4:5" x14ac:dyDescent="0.25">
      <c r="D1113" s="141"/>
      <c r="E1113" s="141"/>
    </row>
    <row r="1114" spans="4:5" x14ac:dyDescent="0.25">
      <c r="D1114" s="141"/>
      <c r="E1114" s="141"/>
    </row>
    <row r="1115" spans="4:5" x14ac:dyDescent="0.25">
      <c r="D1115" s="141"/>
      <c r="E1115" s="141"/>
    </row>
    <row r="1116" spans="4:5" x14ac:dyDescent="0.25">
      <c r="D1116" s="141"/>
      <c r="E1116" s="141"/>
    </row>
    <row r="1117" spans="4:5" x14ac:dyDescent="0.25">
      <c r="D1117" s="141"/>
      <c r="E1117" s="141"/>
    </row>
    <row r="1118" spans="4:5" x14ac:dyDescent="0.25">
      <c r="D1118" s="141"/>
      <c r="E1118" s="141"/>
    </row>
    <row r="1119" spans="4:5" x14ac:dyDescent="0.25">
      <c r="D1119" s="141"/>
      <c r="E1119" s="141"/>
    </row>
    <row r="1120" spans="4:5" x14ac:dyDescent="0.25">
      <c r="D1120" s="141"/>
      <c r="E1120" s="141"/>
    </row>
    <row r="1121" spans="4:5" x14ac:dyDescent="0.25">
      <c r="D1121" s="141"/>
      <c r="E1121" s="141"/>
    </row>
    <row r="1122" spans="4:5" x14ac:dyDescent="0.25">
      <c r="D1122" s="141"/>
      <c r="E1122" s="141"/>
    </row>
    <row r="1123" spans="4:5" x14ac:dyDescent="0.25">
      <c r="D1123" s="141"/>
      <c r="E1123" s="141"/>
    </row>
    <row r="1124" spans="4:5" x14ac:dyDescent="0.25">
      <c r="D1124" s="141"/>
      <c r="E1124" s="141"/>
    </row>
    <row r="1125" spans="4:5" x14ac:dyDescent="0.25">
      <c r="D1125" s="141"/>
      <c r="E1125" s="141"/>
    </row>
    <row r="1126" spans="4:5" x14ac:dyDescent="0.25">
      <c r="D1126" s="141"/>
      <c r="E1126" s="141"/>
    </row>
    <row r="1127" spans="4:5" x14ac:dyDescent="0.25">
      <c r="D1127" s="141"/>
      <c r="E1127" s="141"/>
    </row>
    <row r="1128" spans="4:5" x14ac:dyDescent="0.25">
      <c r="D1128" s="141"/>
      <c r="E1128" s="141"/>
    </row>
    <row r="1129" spans="4:5" x14ac:dyDescent="0.25">
      <c r="D1129" s="141"/>
      <c r="E1129" s="141"/>
    </row>
    <row r="1130" spans="4:5" x14ac:dyDescent="0.25">
      <c r="D1130" s="141"/>
      <c r="E1130" s="141"/>
    </row>
    <row r="1131" spans="4:5" x14ac:dyDescent="0.25">
      <c r="D1131" s="141"/>
      <c r="E1131" s="141"/>
    </row>
    <row r="1132" spans="4:5" x14ac:dyDescent="0.25">
      <c r="D1132" s="141"/>
      <c r="E1132" s="141"/>
    </row>
    <row r="1133" spans="4:5" x14ac:dyDescent="0.25">
      <c r="D1133" s="141"/>
      <c r="E1133" s="141"/>
    </row>
    <row r="1134" spans="4:5" x14ac:dyDescent="0.25">
      <c r="D1134" s="141"/>
      <c r="E1134" s="141"/>
    </row>
    <row r="1135" spans="4:5" x14ac:dyDescent="0.25">
      <c r="D1135" s="141"/>
      <c r="E1135" s="141"/>
    </row>
    <row r="1136" spans="4:5" x14ac:dyDescent="0.25">
      <c r="D1136" s="141"/>
      <c r="E1136" s="141"/>
    </row>
    <row r="1137" spans="4:5" x14ac:dyDescent="0.25">
      <c r="D1137" s="141"/>
      <c r="E1137" s="141"/>
    </row>
    <row r="1138" spans="4:5" x14ac:dyDescent="0.25">
      <c r="D1138" s="141"/>
      <c r="E1138" s="141"/>
    </row>
    <row r="1139" spans="4:5" x14ac:dyDescent="0.25">
      <c r="D1139" s="141"/>
      <c r="E1139" s="141"/>
    </row>
    <row r="1140" spans="4:5" x14ac:dyDescent="0.25">
      <c r="D1140" s="141"/>
      <c r="E1140" s="141"/>
    </row>
    <row r="1141" spans="4:5" x14ac:dyDescent="0.25">
      <c r="D1141" s="141"/>
      <c r="E1141" s="141"/>
    </row>
    <row r="1142" spans="4:5" x14ac:dyDescent="0.25">
      <c r="D1142" s="141"/>
      <c r="E1142" s="141"/>
    </row>
    <row r="1143" spans="4:5" x14ac:dyDescent="0.25">
      <c r="D1143" s="141"/>
      <c r="E1143" s="141"/>
    </row>
    <row r="1144" spans="4:5" x14ac:dyDescent="0.25">
      <c r="D1144" s="141"/>
      <c r="E1144" s="141"/>
    </row>
    <row r="1145" spans="4:5" x14ac:dyDescent="0.25">
      <c r="D1145" s="141"/>
      <c r="E1145" s="141"/>
    </row>
    <row r="1146" spans="4:5" x14ac:dyDescent="0.25">
      <c r="D1146" s="141"/>
      <c r="E1146" s="141"/>
    </row>
    <row r="1147" spans="4:5" x14ac:dyDescent="0.25">
      <c r="D1147" s="141"/>
      <c r="E1147" s="141"/>
    </row>
    <row r="1148" spans="4:5" x14ac:dyDescent="0.25">
      <c r="D1148" s="141"/>
      <c r="E1148" s="141"/>
    </row>
    <row r="1149" spans="4:5" x14ac:dyDescent="0.25">
      <c r="D1149" s="141"/>
      <c r="E1149" s="141"/>
    </row>
    <row r="1150" spans="4:5" x14ac:dyDescent="0.25">
      <c r="D1150" s="141"/>
      <c r="E1150" s="141"/>
    </row>
    <row r="1151" spans="4:5" x14ac:dyDescent="0.25">
      <c r="D1151" s="141"/>
      <c r="E1151" s="141"/>
    </row>
    <row r="1152" spans="4:5" x14ac:dyDescent="0.25">
      <c r="D1152" s="141"/>
      <c r="E1152" s="141"/>
    </row>
    <row r="1153" spans="4:5" x14ac:dyDescent="0.25">
      <c r="D1153" s="141"/>
      <c r="E1153" s="141"/>
    </row>
    <row r="1154" spans="4:5" x14ac:dyDescent="0.25">
      <c r="D1154" s="141"/>
      <c r="E1154" s="141"/>
    </row>
    <row r="1155" spans="4:5" x14ac:dyDescent="0.25">
      <c r="D1155" s="141"/>
      <c r="E1155" s="141"/>
    </row>
    <row r="1156" spans="4:5" x14ac:dyDescent="0.25">
      <c r="D1156" s="141"/>
      <c r="E1156" s="141"/>
    </row>
    <row r="1157" spans="4:5" x14ac:dyDescent="0.25">
      <c r="D1157" s="141"/>
      <c r="E1157" s="141"/>
    </row>
    <row r="1158" spans="4:5" x14ac:dyDescent="0.25">
      <c r="D1158" s="141"/>
      <c r="E1158" s="141"/>
    </row>
    <row r="1159" spans="4:5" x14ac:dyDescent="0.25">
      <c r="D1159" s="141"/>
      <c r="E1159" s="141"/>
    </row>
    <row r="1160" spans="4:5" x14ac:dyDescent="0.25">
      <c r="D1160" s="141"/>
      <c r="E1160" s="141"/>
    </row>
    <row r="1161" spans="4:5" x14ac:dyDescent="0.25">
      <c r="D1161" s="141"/>
      <c r="E1161" s="141"/>
    </row>
    <row r="1162" spans="4:5" x14ac:dyDescent="0.25">
      <c r="D1162" s="141"/>
      <c r="E1162" s="141"/>
    </row>
    <row r="1163" spans="4:5" x14ac:dyDescent="0.25">
      <c r="D1163" s="141"/>
      <c r="E1163" s="141"/>
    </row>
    <row r="1164" spans="4:5" x14ac:dyDescent="0.25">
      <c r="D1164" s="141"/>
      <c r="E1164" s="141"/>
    </row>
    <row r="1165" spans="4:5" x14ac:dyDescent="0.25">
      <c r="D1165" s="141"/>
      <c r="E1165" s="141"/>
    </row>
    <row r="1166" spans="4:5" x14ac:dyDescent="0.25">
      <c r="D1166" s="141"/>
      <c r="E1166" s="141"/>
    </row>
    <row r="1167" spans="4:5" x14ac:dyDescent="0.25">
      <c r="D1167" s="141"/>
      <c r="E1167" s="141"/>
    </row>
    <row r="1168" spans="4:5" x14ac:dyDescent="0.25">
      <c r="D1168" s="141"/>
      <c r="E1168" s="141"/>
    </row>
    <row r="1169" spans="4:5" x14ac:dyDescent="0.25">
      <c r="D1169" s="141"/>
      <c r="E1169" s="141"/>
    </row>
    <row r="1170" spans="4:5" x14ac:dyDescent="0.25">
      <c r="D1170" s="141"/>
      <c r="E1170" s="141"/>
    </row>
    <row r="1171" spans="4:5" x14ac:dyDescent="0.25">
      <c r="D1171" s="141"/>
      <c r="E1171" s="141"/>
    </row>
    <row r="1172" spans="4:5" x14ac:dyDescent="0.25">
      <c r="D1172" s="141"/>
      <c r="E1172" s="141"/>
    </row>
    <row r="1173" spans="4:5" x14ac:dyDescent="0.25">
      <c r="D1173" s="141"/>
      <c r="E1173" s="141"/>
    </row>
    <row r="1174" spans="4:5" x14ac:dyDescent="0.25">
      <c r="D1174" s="141"/>
      <c r="E1174" s="141"/>
    </row>
    <row r="1175" spans="4:5" x14ac:dyDescent="0.25">
      <c r="D1175" s="141"/>
      <c r="E1175" s="141"/>
    </row>
    <row r="1176" spans="4:5" x14ac:dyDescent="0.25">
      <c r="D1176" s="141"/>
      <c r="E1176" s="141"/>
    </row>
    <row r="1177" spans="4:5" x14ac:dyDescent="0.25">
      <c r="D1177" s="141"/>
      <c r="E1177" s="141"/>
    </row>
    <row r="1178" spans="4:5" x14ac:dyDescent="0.25">
      <c r="D1178" s="141"/>
      <c r="E1178" s="141"/>
    </row>
    <row r="1179" spans="4:5" x14ac:dyDescent="0.25">
      <c r="D1179" s="141"/>
      <c r="E1179" s="141"/>
    </row>
    <row r="1180" spans="4:5" x14ac:dyDescent="0.25">
      <c r="D1180" s="141"/>
      <c r="E1180" s="141"/>
    </row>
    <row r="1181" spans="4:5" x14ac:dyDescent="0.25">
      <c r="D1181" s="141"/>
      <c r="E1181" s="141"/>
    </row>
    <row r="1182" spans="4:5" x14ac:dyDescent="0.25">
      <c r="D1182" s="141"/>
      <c r="E1182" s="141"/>
    </row>
    <row r="1183" spans="4:5" x14ac:dyDescent="0.25">
      <c r="D1183" s="141"/>
      <c r="E1183" s="141"/>
    </row>
    <row r="1184" spans="4:5" x14ac:dyDescent="0.25">
      <c r="D1184" s="141"/>
      <c r="E1184" s="141"/>
    </row>
    <row r="1185" spans="4:5" x14ac:dyDescent="0.25">
      <c r="D1185" s="141"/>
      <c r="E1185" s="141"/>
    </row>
    <row r="1186" spans="4:5" x14ac:dyDescent="0.25">
      <c r="D1186" s="141"/>
      <c r="E1186" s="141"/>
    </row>
    <row r="1187" spans="4:5" x14ac:dyDescent="0.25">
      <c r="D1187" s="141"/>
      <c r="E1187" s="141"/>
    </row>
    <row r="1188" spans="4:5" x14ac:dyDescent="0.25">
      <c r="D1188" s="141"/>
      <c r="E1188" s="141"/>
    </row>
    <row r="1189" spans="4:5" x14ac:dyDescent="0.25">
      <c r="D1189" s="141"/>
      <c r="E1189" s="141"/>
    </row>
    <row r="1190" spans="4:5" x14ac:dyDescent="0.25">
      <c r="D1190" s="141"/>
      <c r="E1190" s="141"/>
    </row>
    <row r="1191" spans="4:5" x14ac:dyDescent="0.25">
      <c r="D1191" s="141"/>
      <c r="E1191" s="141"/>
    </row>
    <row r="1192" spans="4:5" x14ac:dyDescent="0.25">
      <c r="D1192" s="141"/>
      <c r="E1192" s="141"/>
    </row>
    <row r="1193" spans="4:5" x14ac:dyDescent="0.25">
      <c r="D1193" s="141"/>
      <c r="E1193" s="141"/>
    </row>
    <row r="1194" spans="4:5" x14ac:dyDescent="0.25">
      <c r="D1194" s="141"/>
      <c r="E1194" s="141"/>
    </row>
    <row r="1195" spans="4:5" x14ac:dyDescent="0.25">
      <c r="D1195" s="141"/>
      <c r="E1195" s="141"/>
    </row>
    <row r="1196" spans="4:5" x14ac:dyDescent="0.25">
      <c r="D1196" s="141"/>
      <c r="E1196" s="141"/>
    </row>
    <row r="1197" spans="4:5" x14ac:dyDescent="0.25">
      <c r="D1197" s="141"/>
      <c r="E1197" s="141"/>
    </row>
    <row r="1198" spans="4:5" x14ac:dyDescent="0.25">
      <c r="D1198" s="141"/>
      <c r="E1198" s="141"/>
    </row>
    <row r="1199" spans="4:5" x14ac:dyDescent="0.25">
      <c r="D1199" s="141"/>
      <c r="E1199" s="141"/>
    </row>
    <row r="1200" spans="4:5" x14ac:dyDescent="0.25">
      <c r="D1200" s="141"/>
      <c r="E1200" s="141"/>
    </row>
    <row r="1201" spans="4:5" x14ac:dyDescent="0.25">
      <c r="D1201" s="141"/>
      <c r="E1201" s="141"/>
    </row>
    <row r="1202" spans="4:5" x14ac:dyDescent="0.25">
      <c r="D1202" s="141"/>
      <c r="E1202" s="141"/>
    </row>
    <row r="1203" spans="4:5" x14ac:dyDescent="0.25">
      <c r="D1203" s="141"/>
      <c r="E1203" s="141"/>
    </row>
    <row r="1204" spans="4:5" x14ac:dyDescent="0.25">
      <c r="D1204" s="141"/>
      <c r="E1204" s="141"/>
    </row>
    <row r="1205" spans="4:5" x14ac:dyDescent="0.25">
      <c r="D1205" s="141"/>
      <c r="E1205" s="141"/>
    </row>
    <row r="1206" spans="4:5" x14ac:dyDescent="0.25">
      <c r="D1206" s="141"/>
      <c r="E1206" s="141"/>
    </row>
    <row r="1207" spans="4:5" x14ac:dyDescent="0.25">
      <c r="D1207" s="141"/>
      <c r="E1207" s="141"/>
    </row>
    <row r="1208" spans="4:5" x14ac:dyDescent="0.25">
      <c r="D1208" s="141"/>
      <c r="E1208" s="141"/>
    </row>
    <row r="1209" spans="4:5" x14ac:dyDescent="0.25">
      <c r="D1209" s="141"/>
      <c r="E1209" s="141"/>
    </row>
    <row r="1210" spans="4:5" x14ac:dyDescent="0.25">
      <c r="D1210" s="141"/>
      <c r="E1210" s="141"/>
    </row>
    <row r="1211" spans="4:5" x14ac:dyDescent="0.25">
      <c r="D1211" s="141"/>
      <c r="E1211" s="141"/>
    </row>
    <row r="1212" spans="4:5" x14ac:dyDescent="0.25">
      <c r="D1212" s="141"/>
      <c r="E1212" s="141"/>
    </row>
    <row r="1213" spans="4:5" x14ac:dyDescent="0.25">
      <c r="D1213" s="141"/>
      <c r="E1213" s="141"/>
    </row>
    <row r="1214" spans="4:5" x14ac:dyDescent="0.25">
      <c r="D1214" s="141"/>
      <c r="E1214" s="141"/>
    </row>
    <row r="1215" spans="4:5" x14ac:dyDescent="0.25">
      <c r="D1215" s="141"/>
      <c r="E1215" s="141"/>
    </row>
    <row r="1216" spans="4:5" x14ac:dyDescent="0.25">
      <c r="D1216" s="141"/>
      <c r="E1216" s="141"/>
    </row>
    <row r="1217" spans="4:5" x14ac:dyDescent="0.25">
      <c r="D1217" s="141"/>
      <c r="E1217" s="141"/>
    </row>
    <row r="1218" spans="4:5" x14ac:dyDescent="0.25">
      <c r="D1218" s="141"/>
      <c r="E1218" s="141"/>
    </row>
    <row r="1219" spans="4:5" x14ac:dyDescent="0.25">
      <c r="D1219" s="141"/>
      <c r="E1219" s="141"/>
    </row>
    <row r="1220" spans="4:5" x14ac:dyDescent="0.25">
      <c r="D1220" s="141"/>
      <c r="E1220" s="141"/>
    </row>
    <row r="1221" spans="4:5" x14ac:dyDescent="0.25">
      <c r="D1221" s="141"/>
      <c r="E1221" s="141"/>
    </row>
    <row r="1222" spans="4:5" x14ac:dyDescent="0.25">
      <c r="D1222" s="141"/>
      <c r="E1222" s="141"/>
    </row>
    <row r="1223" spans="4:5" x14ac:dyDescent="0.25">
      <c r="D1223" s="141"/>
      <c r="E1223" s="141"/>
    </row>
    <row r="1224" spans="4:5" x14ac:dyDescent="0.25">
      <c r="D1224" s="141"/>
      <c r="E1224" s="141"/>
    </row>
    <row r="1225" spans="4:5" x14ac:dyDescent="0.25">
      <c r="D1225" s="141"/>
      <c r="E1225" s="141"/>
    </row>
    <row r="1226" spans="4:5" x14ac:dyDescent="0.25">
      <c r="D1226" s="141"/>
      <c r="E1226" s="141"/>
    </row>
    <row r="1227" spans="4:5" x14ac:dyDescent="0.25">
      <c r="D1227" s="141"/>
      <c r="E1227" s="141"/>
    </row>
    <row r="1228" spans="4:5" x14ac:dyDescent="0.25">
      <c r="D1228" s="141"/>
      <c r="E1228" s="141"/>
    </row>
    <row r="1229" spans="4:5" x14ac:dyDescent="0.25">
      <c r="D1229" s="141"/>
      <c r="E1229" s="141"/>
    </row>
    <row r="1230" spans="4:5" x14ac:dyDescent="0.25">
      <c r="D1230" s="141"/>
      <c r="E1230" s="141"/>
    </row>
    <row r="1231" spans="4:5" x14ac:dyDescent="0.25">
      <c r="D1231" s="141"/>
      <c r="E1231" s="141"/>
    </row>
    <row r="1232" spans="4:5" x14ac:dyDescent="0.25">
      <c r="D1232" s="141"/>
      <c r="E1232" s="141"/>
    </row>
    <row r="1233" spans="4:5" x14ac:dyDescent="0.25">
      <c r="D1233" s="141"/>
      <c r="E1233" s="141"/>
    </row>
    <row r="1234" spans="4:5" x14ac:dyDescent="0.25">
      <c r="D1234" s="141"/>
      <c r="E1234" s="141"/>
    </row>
    <row r="1235" spans="4:5" x14ac:dyDescent="0.25">
      <c r="D1235" s="141"/>
      <c r="E1235" s="141"/>
    </row>
    <row r="1236" spans="4:5" x14ac:dyDescent="0.25">
      <c r="D1236" s="141"/>
      <c r="E1236" s="141"/>
    </row>
    <row r="1237" spans="4:5" x14ac:dyDescent="0.25">
      <c r="D1237" s="141"/>
      <c r="E1237" s="141"/>
    </row>
    <row r="1238" spans="4:5" x14ac:dyDescent="0.25">
      <c r="D1238" s="141"/>
      <c r="E1238" s="141"/>
    </row>
    <row r="1239" spans="4:5" x14ac:dyDescent="0.25">
      <c r="D1239" s="141"/>
      <c r="E1239" s="141"/>
    </row>
    <row r="1240" spans="4:5" x14ac:dyDescent="0.25">
      <c r="D1240" s="141"/>
      <c r="E1240" s="141"/>
    </row>
    <row r="1241" spans="4:5" x14ac:dyDescent="0.25">
      <c r="D1241" s="141"/>
      <c r="E1241" s="141"/>
    </row>
    <row r="1242" spans="4:5" x14ac:dyDescent="0.25">
      <c r="D1242" s="141"/>
      <c r="E1242" s="141"/>
    </row>
    <row r="1243" spans="4:5" x14ac:dyDescent="0.25">
      <c r="D1243" s="141"/>
      <c r="E1243" s="141"/>
    </row>
    <row r="1244" spans="4:5" x14ac:dyDescent="0.25">
      <c r="D1244" s="141"/>
      <c r="E1244" s="141"/>
    </row>
    <row r="1245" spans="4:5" x14ac:dyDescent="0.25">
      <c r="D1245" s="141"/>
      <c r="E1245" s="141"/>
    </row>
    <row r="1246" spans="4:5" x14ac:dyDescent="0.25">
      <c r="D1246" s="141"/>
      <c r="E1246" s="141"/>
    </row>
    <row r="1247" spans="4:5" x14ac:dyDescent="0.25">
      <c r="D1247" s="141"/>
      <c r="E1247" s="141"/>
    </row>
    <row r="1248" spans="4:5" x14ac:dyDescent="0.25">
      <c r="D1248" s="141"/>
      <c r="E1248" s="141"/>
    </row>
    <row r="1249" spans="4:5" x14ac:dyDescent="0.25">
      <c r="D1249" s="141"/>
      <c r="E1249" s="141"/>
    </row>
    <row r="1250" spans="4:5" x14ac:dyDescent="0.25">
      <c r="D1250" s="141"/>
      <c r="E1250" s="141"/>
    </row>
    <row r="1251" spans="4:5" x14ac:dyDescent="0.25">
      <c r="D1251" s="141"/>
      <c r="E1251" s="141"/>
    </row>
    <row r="1252" spans="4:5" x14ac:dyDescent="0.25">
      <c r="D1252" s="141"/>
      <c r="E1252" s="141"/>
    </row>
    <row r="1253" spans="4:5" x14ac:dyDescent="0.25">
      <c r="D1253" s="141"/>
      <c r="E1253" s="141"/>
    </row>
    <row r="1254" spans="4:5" x14ac:dyDescent="0.25">
      <c r="D1254" s="141"/>
      <c r="E1254" s="141"/>
    </row>
    <row r="1255" spans="4:5" x14ac:dyDescent="0.25">
      <c r="D1255" s="141"/>
      <c r="E1255" s="141"/>
    </row>
    <row r="1256" spans="4:5" x14ac:dyDescent="0.25">
      <c r="D1256" s="141"/>
      <c r="E1256" s="141"/>
    </row>
    <row r="1257" spans="4:5" x14ac:dyDescent="0.25">
      <c r="D1257" s="141"/>
      <c r="E1257" s="141"/>
    </row>
    <row r="1258" spans="4:5" x14ac:dyDescent="0.25">
      <c r="D1258" s="141"/>
      <c r="E1258" s="141"/>
    </row>
    <row r="1259" spans="4:5" x14ac:dyDescent="0.25">
      <c r="D1259" s="141"/>
      <c r="E1259" s="141"/>
    </row>
    <row r="1260" spans="4:5" x14ac:dyDescent="0.25">
      <c r="D1260" s="141"/>
      <c r="E1260" s="141"/>
    </row>
    <row r="1261" spans="4:5" x14ac:dyDescent="0.25">
      <c r="D1261" s="141"/>
      <c r="E1261" s="141"/>
    </row>
    <row r="1262" spans="4:5" x14ac:dyDescent="0.25">
      <c r="D1262" s="141"/>
      <c r="E1262" s="141"/>
    </row>
    <row r="1263" spans="4:5" x14ac:dyDescent="0.25">
      <c r="D1263" s="141"/>
      <c r="E1263" s="141"/>
    </row>
    <row r="1264" spans="4:5" x14ac:dyDescent="0.25">
      <c r="D1264" s="141"/>
      <c r="E1264" s="141"/>
    </row>
    <row r="1265" spans="4:5" x14ac:dyDescent="0.25">
      <c r="D1265" s="141"/>
      <c r="E1265" s="141"/>
    </row>
    <row r="1266" spans="4:5" x14ac:dyDescent="0.25">
      <c r="D1266" s="141"/>
      <c r="E1266" s="141"/>
    </row>
    <row r="1267" spans="4:5" x14ac:dyDescent="0.25">
      <c r="D1267" s="141"/>
      <c r="E1267" s="141"/>
    </row>
    <row r="1268" spans="4:5" x14ac:dyDescent="0.25">
      <c r="D1268" s="141"/>
      <c r="E1268" s="141"/>
    </row>
    <row r="1269" spans="4:5" x14ac:dyDescent="0.25">
      <c r="D1269" s="141"/>
      <c r="E1269" s="141"/>
    </row>
    <row r="1270" spans="4:5" x14ac:dyDescent="0.25">
      <c r="D1270" s="141"/>
      <c r="E1270" s="141"/>
    </row>
    <row r="1271" spans="4:5" x14ac:dyDescent="0.25">
      <c r="D1271" s="141"/>
      <c r="E1271" s="141"/>
    </row>
    <row r="1272" spans="4:5" x14ac:dyDescent="0.25">
      <c r="D1272" s="141"/>
      <c r="E1272" s="141"/>
    </row>
    <row r="1273" spans="4:5" x14ac:dyDescent="0.25">
      <c r="D1273" s="141"/>
      <c r="E1273" s="141"/>
    </row>
    <row r="1274" spans="4:5" x14ac:dyDescent="0.25">
      <c r="D1274" s="141"/>
      <c r="E1274" s="141"/>
    </row>
    <row r="1275" spans="4:5" x14ac:dyDescent="0.25">
      <c r="D1275" s="141"/>
      <c r="E1275" s="141"/>
    </row>
    <row r="1276" spans="4:5" x14ac:dyDescent="0.25">
      <c r="D1276" s="141"/>
      <c r="E1276" s="141"/>
    </row>
    <row r="1277" spans="4:5" x14ac:dyDescent="0.25">
      <c r="D1277" s="141"/>
      <c r="E1277" s="141"/>
    </row>
    <row r="1278" spans="4:5" x14ac:dyDescent="0.25">
      <c r="D1278" s="141"/>
      <c r="E1278" s="141"/>
    </row>
    <row r="1279" spans="4:5" x14ac:dyDescent="0.25">
      <c r="D1279" s="141"/>
      <c r="E1279" s="141"/>
    </row>
    <row r="1280" spans="4:5" x14ac:dyDescent="0.25">
      <c r="D1280" s="141"/>
      <c r="E1280" s="141"/>
    </row>
    <row r="1281" spans="4:5" x14ac:dyDescent="0.25">
      <c r="D1281" s="141"/>
      <c r="E1281" s="141"/>
    </row>
    <row r="1282" spans="4:5" x14ac:dyDescent="0.25">
      <c r="D1282" s="141"/>
      <c r="E1282" s="141"/>
    </row>
    <row r="1283" spans="4:5" x14ac:dyDescent="0.25">
      <c r="D1283" s="141"/>
      <c r="E1283" s="141"/>
    </row>
    <row r="1284" spans="4:5" x14ac:dyDescent="0.25">
      <c r="D1284" s="141"/>
      <c r="E1284" s="141"/>
    </row>
    <row r="1285" spans="4:5" x14ac:dyDescent="0.25">
      <c r="D1285" s="141"/>
      <c r="E1285" s="141"/>
    </row>
    <row r="1286" spans="4:5" x14ac:dyDescent="0.25">
      <c r="D1286" s="141"/>
      <c r="E1286" s="141"/>
    </row>
    <row r="1287" spans="4:5" x14ac:dyDescent="0.25">
      <c r="D1287" s="141"/>
      <c r="E1287" s="141"/>
    </row>
    <row r="1288" spans="4:5" x14ac:dyDescent="0.25">
      <c r="D1288" s="141"/>
      <c r="E1288" s="141"/>
    </row>
    <row r="1289" spans="4:5" x14ac:dyDescent="0.25">
      <c r="D1289" s="141"/>
      <c r="E1289" s="141"/>
    </row>
    <row r="1290" spans="4:5" x14ac:dyDescent="0.25">
      <c r="D1290" s="141"/>
      <c r="E1290" s="141"/>
    </row>
    <row r="1291" spans="4:5" x14ac:dyDescent="0.25">
      <c r="D1291" s="141"/>
      <c r="E1291" s="141"/>
    </row>
    <row r="1292" spans="4:5" x14ac:dyDescent="0.25">
      <c r="D1292" s="141"/>
      <c r="E1292" s="141"/>
    </row>
    <row r="1293" spans="4:5" x14ac:dyDescent="0.25">
      <c r="D1293" s="141"/>
      <c r="E1293" s="141"/>
    </row>
    <row r="1294" spans="4:5" x14ac:dyDescent="0.25">
      <c r="D1294" s="141"/>
      <c r="E1294" s="141"/>
    </row>
    <row r="1295" spans="4:5" x14ac:dyDescent="0.25">
      <c r="D1295" s="141"/>
      <c r="E1295" s="141"/>
    </row>
    <row r="1296" spans="4:5" x14ac:dyDescent="0.25">
      <c r="D1296" s="141"/>
      <c r="E1296" s="141"/>
    </row>
    <row r="1297" spans="4:5" x14ac:dyDescent="0.25">
      <c r="D1297" s="141"/>
      <c r="E1297" s="141"/>
    </row>
    <row r="1298" spans="4:5" x14ac:dyDescent="0.25">
      <c r="D1298" s="141"/>
      <c r="E1298" s="141"/>
    </row>
    <row r="1299" spans="4:5" x14ac:dyDescent="0.25">
      <c r="D1299" s="141"/>
      <c r="E1299" s="141"/>
    </row>
    <row r="1300" spans="4:5" x14ac:dyDescent="0.25">
      <c r="D1300" s="141"/>
      <c r="E1300" s="141"/>
    </row>
    <row r="1301" spans="4:5" x14ac:dyDescent="0.25">
      <c r="D1301" s="141"/>
      <c r="E1301" s="141"/>
    </row>
    <row r="1302" spans="4:5" x14ac:dyDescent="0.25">
      <c r="D1302" s="141"/>
      <c r="E1302" s="141"/>
    </row>
    <row r="1303" spans="4:5" x14ac:dyDescent="0.25">
      <c r="D1303" s="141"/>
      <c r="E1303" s="141"/>
    </row>
    <row r="1304" spans="4:5" x14ac:dyDescent="0.25">
      <c r="D1304" s="141"/>
      <c r="E1304" s="141"/>
    </row>
    <row r="1305" spans="4:5" x14ac:dyDescent="0.25">
      <c r="D1305" s="141"/>
      <c r="E1305" s="141"/>
    </row>
    <row r="1306" spans="4:5" x14ac:dyDescent="0.25">
      <c r="D1306" s="141"/>
      <c r="E1306" s="141"/>
    </row>
    <row r="1307" spans="4:5" x14ac:dyDescent="0.25">
      <c r="D1307" s="141"/>
      <c r="E1307" s="141"/>
    </row>
    <row r="1308" spans="4:5" x14ac:dyDescent="0.25">
      <c r="D1308" s="141"/>
      <c r="E1308" s="141"/>
    </row>
    <row r="1309" spans="4:5" x14ac:dyDescent="0.25">
      <c r="D1309" s="141"/>
      <c r="E1309" s="141"/>
    </row>
    <row r="1310" spans="4:5" x14ac:dyDescent="0.25">
      <c r="D1310" s="141"/>
      <c r="E1310" s="141"/>
    </row>
    <row r="1311" spans="4:5" x14ac:dyDescent="0.25">
      <c r="D1311" s="141"/>
      <c r="E1311" s="141"/>
    </row>
    <row r="1312" spans="4:5" x14ac:dyDescent="0.25">
      <c r="D1312" s="141"/>
      <c r="E1312" s="141"/>
    </row>
    <row r="1313" spans="4:5" x14ac:dyDescent="0.25">
      <c r="D1313" s="141"/>
      <c r="E1313" s="141"/>
    </row>
    <row r="1314" spans="4:5" x14ac:dyDescent="0.25">
      <c r="D1314" s="141"/>
      <c r="E1314" s="141"/>
    </row>
    <row r="1315" spans="4:5" x14ac:dyDescent="0.25">
      <c r="D1315" s="141"/>
      <c r="E1315" s="141"/>
    </row>
    <row r="1316" spans="4:5" x14ac:dyDescent="0.25">
      <c r="D1316" s="141"/>
      <c r="E1316" s="141"/>
    </row>
    <row r="1317" spans="4:5" x14ac:dyDescent="0.25">
      <c r="D1317" s="141"/>
      <c r="E1317" s="141"/>
    </row>
    <row r="1318" spans="4:5" x14ac:dyDescent="0.25">
      <c r="D1318" s="141"/>
      <c r="E1318" s="141"/>
    </row>
    <row r="1319" spans="4:5" x14ac:dyDescent="0.25">
      <c r="D1319" s="141"/>
      <c r="E1319" s="141"/>
    </row>
    <row r="1320" spans="4:5" x14ac:dyDescent="0.25">
      <c r="D1320" s="141"/>
      <c r="E1320" s="141"/>
    </row>
    <row r="1321" spans="4:5" x14ac:dyDescent="0.25">
      <c r="D1321" s="141"/>
      <c r="E1321" s="141"/>
    </row>
    <row r="1322" spans="4:5" x14ac:dyDescent="0.25">
      <c r="D1322" s="141"/>
      <c r="E1322" s="141"/>
    </row>
    <row r="1323" spans="4:5" x14ac:dyDescent="0.25">
      <c r="D1323" s="141"/>
      <c r="E1323" s="141"/>
    </row>
    <row r="1324" spans="4:5" x14ac:dyDescent="0.25">
      <c r="D1324" s="141"/>
      <c r="E1324" s="141"/>
    </row>
    <row r="1325" spans="4:5" x14ac:dyDescent="0.25">
      <c r="D1325" s="141"/>
      <c r="E1325" s="141"/>
    </row>
    <row r="1326" spans="4:5" x14ac:dyDescent="0.25">
      <c r="D1326" s="141"/>
      <c r="E1326" s="141"/>
    </row>
    <row r="1327" spans="4:5" x14ac:dyDescent="0.25">
      <c r="D1327" s="141"/>
      <c r="E1327" s="141"/>
    </row>
    <row r="1328" spans="4:5" x14ac:dyDescent="0.25">
      <c r="D1328" s="141"/>
      <c r="E1328" s="141"/>
    </row>
    <row r="1329" spans="4:5" x14ac:dyDescent="0.25">
      <c r="D1329" s="141"/>
      <c r="E1329" s="141"/>
    </row>
    <row r="1330" spans="4:5" x14ac:dyDescent="0.25">
      <c r="D1330" s="141"/>
      <c r="E1330" s="141"/>
    </row>
    <row r="1331" spans="4:5" x14ac:dyDescent="0.25">
      <c r="D1331" s="141"/>
      <c r="E1331" s="141"/>
    </row>
    <row r="1332" spans="4:5" x14ac:dyDescent="0.25">
      <c r="D1332" s="141"/>
      <c r="E1332" s="141"/>
    </row>
    <row r="1333" spans="4:5" x14ac:dyDescent="0.25">
      <c r="D1333" s="141"/>
      <c r="E1333" s="141"/>
    </row>
    <row r="1334" spans="4:5" x14ac:dyDescent="0.25">
      <c r="D1334" s="141"/>
      <c r="E1334" s="141"/>
    </row>
    <row r="1335" spans="4:5" x14ac:dyDescent="0.25">
      <c r="D1335" s="141"/>
      <c r="E1335" s="141"/>
    </row>
    <row r="1336" spans="4:5" x14ac:dyDescent="0.25">
      <c r="D1336" s="141"/>
      <c r="E1336" s="141"/>
    </row>
    <row r="1337" spans="4:5" x14ac:dyDescent="0.25">
      <c r="D1337" s="141"/>
      <c r="E1337" s="141"/>
    </row>
    <row r="1338" spans="4:5" x14ac:dyDescent="0.25">
      <c r="D1338" s="141"/>
      <c r="E1338" s="141"/>
    </row>
    <row r="1339" spans="4:5" x14ac:dyDescent="0.25">
      <c r="D1339" s="141"/>
      <c r="E1339" s="141"/>
    </row>
    <row r="1340" spans="4:5" x14ac:dyDescent="0.25">
      <c r="D1340" s="141"/>
      <c r="E1340" s="141"/>
    </row>
    <row r="1341" spans="4:5" x14ac:dyDescent="0.25">
      <c r="D1341" s="141"/>
      <c r="E1341" s="141"/>
    </row>
    <row r="1342" spans="4:5" x14ac:dyDescent="0.25">
      <c r="D1342" s="141"/>
      <c r="E1342" s="141"/>
    </row>
    <row r="1343" spans="4:5" x14ac:dyDescent="0.25">
      <c r="D1343" s="141"/>
      <c r="E1343" s="141"/>
    </row>
    <row r="1344" spans="4:5" x14ac:dyDescent="0.25">
      <c r="D1344" s="141"/>
      <c r="E1344" s="141"/>
    </row>
    <row r="1345" spans="4:5" x14ac:dyDescent="0.25">
      <c r="D1345" s="141"/>
      <c r="E1345" s="141"/>
    </row>
    <row r="1346" spans="4:5" x14ac:dyDescent="0.25">
      <c r="D1346" s="141"/>
      <c r="E1346" s="141"/>
    </row>
    <row r="1347" spans="4:5" x14ac:dyDescent="0.25">
      <c r="D1347" s="141"/>
      <c r="E1347" s="141"/>
    </row>
    <row r="1348" spans="4:5" x14ac:dyDescent="0.25">
      <c r="D1348" s="141"/>
      <c r="E1348" s="141"/>
    </row>
    <row r="1349" spans="4:5" x14ac:dyDescent="0.25">
      <c r="D1349" s="141"/>
      <c r="E1349" s="141"/>
    </row>
    <row r="1350" spans="4:5" x14ac:dyDescent="0.25">
      <c r="D1350" s="141"/>
      <c r="E1350" s="141"/>
    </row>
    <row r="1351" spans="4:5" x14ac:dyDescent="0.25">
      <c r="D1351" s="141"/>
      <c r="E1351" s="141"/>
    </row>
    <row r="1352" spans="4:5" x14ac:dyDescent="0.25">
      <c r="D1352" s="141"/>
      <c r="E1352" s="141"/>
    </row>
  </sheetData>
  <mergeCells count="36">
    <mergeCell ref="E11:E13"/>
    <mergeCell ref="B11:B13"/>
    <mergeCell ref="C11:C13"/>
    <mergeCell ref="D11:D13"/>
    <mergeCell ref="B20:B22"/>
    <mergeCell ref="C20:C22"/>
    <mergeCell ref="D20:D22"/>
    <mergeCell ref="E20:E22"/>
    <mergeCell ref="E74:E76"/>
    <mergeCell ref="B74:B76"/>
    <mergeCell ref="C74:C76"/>
    <mergeCell ref="D74:D76"/>
    <mergeCell ref="B47:B49"/>
    <mergeCell ref="C47:C49"/>
    <mergeCell ref="D47:D49"/>
    <mergeCell ref="E47:E49"/>
    <mergeCell ref="B56:B58"/>
    <mergeCell ref="C56:C58"/>
    <mergeCell ref="D56:D58"/>
    <mergeCell ref="E56:E58"/>
    <mergeCell ref="B6:F6"/>
    <mergeCell ref="B7:F7"/>
    <mergeCell ref="B2:F5"/>
    <mergeCell ref="B8:E9"/>
    <mergeCell ref="B65:B67"/>
    <mergeCell ref="C65:C67"/>
    <mergeCell ref="D65:D67"/>
    <mergeCell ref="E65:E67"/>
    <mergeCell ref="B29:B31"/>
    <mergeCell ref="C29:C31"/>
    <mergeCell ref="D29:D31"/>
    <mergeCell ref="E29:E31"/>
    <mergeCell ref="B38:B40"/>
    <mergeCell ref="C38:C40"/>
    <mergeCell ref="D38:D40"/>
    <mergeCell ref="E38:E4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 resumo orçamento</vt:lpstr>
      <vt:lpstr>Preços unitários</vt:lpstr>
      <vt:lpstr>Cálculo do fator "K"</vt:lpstr>
      <vt:lpstr>Quantitativo MDO</vt:lpstr>
      <vt:lpstr>'Cálculo do fator "K"'!Area_de_impressao</vt:lpstr>
      <vt:lpstr>'Planilha resumo orçamento'!Area_de_impressao</vt:lpstr>
      <vt:lpstr>'Preços unitários'!Area_de_impressao</vt:lpstr>
      <vt:lpstr>'Quantitativo MDO'!Area_de_impressao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</dc:creator>
  <cp:lastModifiedBy>Albertino Pierre da Costa</cp:lastModifiedBy>
  <cp:lastPrinted>2023-07-31T09:56:17Z</cp:lastPrinted>
  <dcterms:created xsi:type="dcterms:W3CDTF">2013-07-09T12:36:16Z</dcterms:created>
  <dcterms:modified xsi:type="dcterms:W3CDTF">2026-04-24T15:35:35Z</dcterms:modified>
</cp:coreProperties>
</file>